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135" tabRatio="573"/>
  </bookViews>
  <sheets>
    <sheet name="Форма 1.2026г." sheetId="25" r:id="rId1"/>
    <sheet name="Лист3" sheetId="31" r:id="rId2"/>
    <sheet name="Лист1" sheetId="29" state="hidden" r:id="rId3"/>
    <sheet name="Лист2" sheetId="30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34" i="25" l="1"/>
  <c r="AY33" i="25" s="1"/>
  <c r="AX34" i="25"/>
  <c r="AW34" i="25"/>
  <c r="AW33" i="25" s="1"/>
  <c r="AV34" i="25"/>
  <c r="AV33" i="25" s="1"/>
  <c r="AU34" i="25"/>
  <c r="AU33" i="25" s="1"/>
  <c r="AT34" i="25"/>
  <c r="AS34" i="25"/>
  <c r="AS33" i="25" s="1"/>
  <c r="AR34" i="25"/>
  <c r="AR33" i="25" s="1"/>
  <c r="AQ34" i="25"/>
  <c r="AQ33" i="25" s="1"/>
  <c r="AP34" i="25"/>
  <c r="AO34" i="25"/>
  <c r="AO33" i="25" s="1"/>
  <c r="AN34" i="25"/>
  <c r="AN33" i="25" s="1"/>
  <c r="AM34" i="25"/>
  <c r="AM33" i="25" s="1"/>
  <c r="AL34" i="25"/>
  <c r="AK34" i="25"/>
  <c r="AK33" i="25" s="1"/>
  <c r="AJ34" i="25"/>
  <c r="AJ33" i="25" s="1"/>
  <c r="AI34" i="25"/>
  <c r="AI33" i="25" s="1"/>
  <c r="AH34" i="25"/>
  <c r="AG34" i="25"/>
  <c r="AG33" i="25" s="1"/>
  <c r="AF34" i="25"/>
  <c r="AF33" i="25" s="1"/>
  <c r="AE34" i="25"/>
  <c r="AE33" i="25" s="1"/>
  <c r="AD34" i="25"/>
  <c r="AC34" i="25"/>
  <c r="AC33" i="25" s="1"/>
  <c r="AC20" i="25" s="1"/>
  <c r="AB34" i="25"/>
  <c r="AB33" i="25" s="1"/>
  <c r="AA34" i="25"/>
  <c r="AA33" i="25" s="1"/>
  <c r="Z34" i="25"/>
  <c r="Y34" i="25"/>
  <c r="Y33" i="25" s="1"/>
  <c r="X34" i="25"/>
  <c r="X33" i="25" s="1"/>
  <c r="V34" i="25"/>
  <c r="V33" i="25" s="1"/>
  <c r="U34" i="25"/>
  <c r="U33" i="25" s="1"/>
  <c r="T34" i="25"/>
  <c r="T33" i="25" s="1"/>
  <c r="S34" i="25"/>
  <c r="S33" i="25" s="1"/>
  <c r="R34" i="25"/>
  <c r="R33" i="25" s="1"/>
  <c r="Q34" i="25"/>
  <c r="Q33" i="25" s="1"/>
  <c r="P34" i="25"/>
  <c r="P33" i="25" s="1"/>
  <c r="O34" i="25"/>
  <c r="O33" i="25" s="1"/>
  <c r="N34" i="25"/>
  <c r="N33" i="25" s="1"/>
  <c r="M34" i="25"/>
  <c r="M33" i="25" s="1"/>
  <c r="L34" i="25"/>
  <c r="L33" i="25" s="1"/>
  <c r="K34" i="25"/>
  <c r="K33" i="25" s="1"/>
  <c r="J34" i="25"/>
  <c r="I34" i="25"/>
  <c r="I33" i="25" s="1"/>
  <c r="H34" i="25"/>
  <c r="H33" i="25" s="1"/>
  <c r="G34" i="25"/>
  <c r="G33" i="25" s="1"/>
  <c r="F34" i="25"/>
  <c r="F33" i="25" s="1"/>
  <c r="E34" i="25"/>
  <c r="E33" i="25" s="1"/>
  <c r="AX33" i="25"/>
  <c r="AT33" i="25"/>
  <c r="AP33" i="25"/>
  <c r="AL33" i="25"/>
  <c r="AH33" i="25"/>
  <c r="AD33" i="25"/>
  <c r="Z33" i="25"/>
  <c r="J33" i="25"/>
  <c r="D34" i="25"/>
  <c r="D33" i="25" s="1"/>
  <c r="AY66" i="25"/>
  <c r="AX66" i="25"/>
  <c r="AX65" i="25" s="1"/>
  <c r="AW66" i="25"/>
  <c r="AW65" i="25" s="1"/>
  <c r="AV66" i="25"/>
  <c r="AV65" i="25" s="1"/>
  <c r="AU66" i="25"/>
  <c r="AT66" i="25"/>
  <c r="AT65" i="25" s="1"/>
  <c r="AS66" i="25"/>
  <c r="AS65" i="25" s="1"/>
  <c r="AR66" i="25"/>
  <c r="AR65" i="25" s="1"/>
  <c r="AQ66" i="25"/>
  <c r="AP66" i="25"/>
  <c r="AP65" i="25" s="1"/>
  <c r="AO66" i="25"/>
  <c r="AO65" i="25" s="1"/>
  <c r="AN66" i="25"/>
  <c r="AN65" i="25" s="1"/>
  <c r="AM66" i="25"/>
  <c r="AL66" i="25"/>
  <c r="AL65" i="25" s="1"/>
  <c r="AK66" i="25"/>
  <c r="AK65" i="25" s="1"/>
  <c r="AJ66" i="25"/>
  <c r="AJ65" i="25" s="1"/>
  <c r="AI66" i="25"/>
  <c r="AH66" i="25"/>
  <c r="AH65" i="25" s="1"/>
  <c r="AG66" i="25"/>
  <c r="AG65" i="25" s="1"/>
  <c r="AF66" i="25"/>
  <c r="AF65" i="25" s="1"/>
  <c r="AE66" i="25"/>
  <c r="AD66" i="25"/>
  <c r="AD65" i="25" s="1"/>
  <c r="AC66" i="25"/>
  <c r="AC65" i="25" s="1"/>
  <c r="AB66" i="25"/>
  <c r="AB65" i="25" s="1"/>
  <c r="AA66" i="25"/>
  <c r="Z66" i="25"/>
  <c r="Z65" i="25" s="1"/>
  <c r="Y66" i="25"/>
  <c r="Y65" i="25" s="1"/>
  <c r="X66" i="25"/>
  <c r="X65" i="25" s="1"/>
  <c r="W66" i="25"/>
  <c r="V66" i="25"/>
  <c r="V65" i="25" s="1"/>
  <c r="U66" i="25"/>
  <c r="T66" i="25"/>
  <c r="T65" i="25" s="1"/>
  <c r="S66" i="25"/>
  <c r="R66" i="25"/>
  <c r="R65" i="25" s="1"/>
  <c r="Q66" i="25"/>
  <c r="Q65" i="25" s="1"/>
  <c r="P66" i="25"/>
  <c r="P65" i="25" s="1"/>
  <c r="O66" i="25"/>
  <c r="N66" i="25"/>
  <c r="N65" i="25" s="1"/>
  <c r="M66" i="25"/>
  <c r="M65" i="25" s="1"/>
  <c r="L66" i="25"/>
  <c r="L65" i="25" s="1"/>
  <c r="K66" i="25"/>
  <c r="J66" i="25"/>
  <c r="J65" i="25" s="1"/>
  <c r="I66" i="25"/>
  <c r="I65" i="25" s="1"/>
  <c r="H66" i="25"/>
  <c r="H65" i="25" s="1"/>
  <c r="G66" i="25"/>
  <c r="F66" i="25"/>
  <c r="F65" i="25" s="1"/>
  <c r="E66" i="25"/>
  <c r="E65" i="25" s="1"/>
  <c r="AY65" i="25"/>
  <c r="AU65" i="25"/>
  <c r="AQ65" i="25"/>
  <c r="AM65" i="25"/>
  <c r="AI65" i="25"/>
  <c r="AE65" i="25"/>
  <c r="AA65" i="25"/>
  <c r="W65" i="25"/>
  <c r="U65" i="25"/>
  <c r="S65" i="25"/>
  <c r="O65" i="25"/>
  <c r="K65" i="25"/>
  <c r="G65" i="25"/>
  <c r="D66" i="25"/>
  <c r="D65" i="25" s="1"/>
  <c r="AY76" i="25"/>
  <c r="AY75" i="25" s="1"/>
  <c r="AX76" i="25"/>
  <c r="AW76" i="25"/>
  <c r="AV76" i="25"/>
  <c r="AU76" i="25"/>
  <c r="AT76" i="25"/>
  <c r="AS76" i="25"/>
  <c r="AR76" i="25"/>
  <c r="AQ76" i="25"/>
  <c r="AP76" i="25"/>
  <c r="AO76" i="25"/>
  <c r="AN76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S75" i="25" s="1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Y80" i="25"/>
  <c r="AX80" i="25"/>
  <c r="AW80" i="25"/>
  <c r="AV80" i="25"/>
  <c r="AU80" i="25"/>
  <c r="AT80" i="25"/>
  <c r="AT75" i="25" s="1"/>
  <c r="AT32" i="25" s="1"/>
  <c r="AS80" i="25"/>
  <c r="AR80" i="25"/>
  <c r="AQ80" i="25"/>
  <c r="AP80" i="25"/>
  <c r="AO80" i="25"/>
  <c r="AO75" i="25" s="1"/>
  <c r="AN80" i="25"/>
  <c r="AM80" i="25"/>
  <c r="AL80" i="25"/>
  <c r="AK80" i="25"/>
  <c r="AK75" i="25" s="1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Y75" i="25" s="1"/>
  <c r="X80" i="25"/>
  <c r="W80" i="25"/>
  <c r="V80" i="25"/>
  <c r="U80" i="25"/>
  <c r="U75" i="25" s="1"/>
  <c r="T80" i="25"/>
  <c r="S80" i="25"/>
  <c r="R80" i="25"/>
  <c r="Q80" i="25"/>
  <c r="P80" i="25"/>
  <c r="O80" i="25"/>
  <c r="N80" i="25"/>
  <c r="M80" i="25"/>
  <c r="L80" i="25"/>
  <c r="K80" i="25"/>
  <c r="J80" i="25"/>
  <c r="I80" i="25"/>
  <c r="I75" i="25" s="1"/>
  <c r="H80" i="25"/>
  <c r="G80" i="25"/>
  <c r="F80" i="25"/>
  <c r="E80" i="25"/>
  <c r="E75" i="25" s="1"/>
  <c r="D80" i="25"/>
  <c r="AY82" i="25"/>
  <c r="AX82" i="25"/>
  <c r="AW82" i="25"/>
  <c r="AV82" i="25"/>
  <c r="AU82" i="25"/>
  <c r="AT82" i="25"/>
  <c r="AS82" i="25"/>
  <c r="AR82" i="25"/>
  <c r="AQ82" i="25"/>
  <c r="AP82" i="25"/>
  <c r="AO82" i="25"/>
  <c r="AN82" i="25"/>
  <c r="AM82" i="25"/>
  <c r="AL82" i="25"/>
  <c r="AK82" i="25"/>
  <c r="AJ82" i="25"/>
  <c r="AI82" i="25"/>
  <c r="AH82" i="25"/>
  <c r="AG82" i="25"/>
  <c r="AF82" i="25"/>
  <c r="AE82" i="25"/>
  <c r="AD82" i="25"/>
  <c r="AC82" i="25"/>
  <c r="AC21" i="25" s="1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Y94" i="25"/>
  <c r="AX94" i="25"/>
  <c r="AV94" i="25"/>
  <c r="AU94" i="25"/>
  <c r="AT94" i="25"/>
  <c r="AS94" i="25"/>
  <c r="AR94" i="25"/>
  <c r="AQ94" i="25"/>
  <c r="AP94" i="25"/>
  <c r="AO94" i="25"/>
  <c r="AN94" i="25"/>
  <c r="AM94" i="25"/>
  <c r="AL94" i="25"/>
  <c r="AK94" i="25"/>
  <c r="AJ94" i="25"/>
  <c r="AI94" i="25"/>
  <c r="AH94" i="25"/>
  <c r="AG94" i="25"/>
  <c r="AF94" i="25"/>
  <c r="AE94" i="25"/>
  <c r="AD94" i="25"/>
  <c r="AC94" i="25"/>
  <c r="AC22" i="25" s="1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I94" i="25"/>
  <c r="H94" i="25"/>
  <c r="G94" i="25"/>
  <c r="F94" i="25"/>
  <c r="E94" i="25"/>
  <c r="D94" i="25"/>
  <c r="G75" i="25" l="1"/>
  <c r="K75" i="25"/>
  <c r="W75" i="25"/>
  <c r="AE75" i="25"/>
  <c r="AE32" i="25" s="1"/>
  <c r="AM75" i="25"/>
  <c r="AU75" i="25"/>
  <c r="AU32" i="25" s="1"/>
  <c r="D75" i="25"/>
  <c r="O75" i="25"/>
  <c r="O32" i="25" s="1"/>
  <c r="AA75" i="25"/>
  <c r="AI75" i="25"/>
  <c r="AI32" i="25" s="1"/>
  <c r="AQ75" i="25"/>
  <c r="N75" i="25"/>
  <c r="N32" i="25" s="1"/>
  <c r="R75" i="25"/>
  <c r="AD75" i="25"/>
  <c r="AD32" i="25" s="1"/>
  <c r="AH75" i="25"/>
  <c r="AX75" i="25"/>
  <c r="AX32" i="25" s="1"/>
  <c r="F75" i="25"/>
  <c r="J75" i="25"/>
  <c r="J32" i="25" s="1"/>
  <c r="V75" i="25"/>
  <c r="Z75" i="25"/>
  <c r="Z32" i="25" s="1"/>
  <c r="AL75" i="25"/>
  <c r="AL32" i="25" s="1"/>
  <c r="AP75" i="25"/>
  <c r="AP32" i="25" s="1"/>
  <c r="H75" i="25"/>
  <c r="H32" i="25" s="1"/>
  <c r="L75" i="25"/>
  <c r="L32" i="25" s="1"/>
  <c r="P75" i="25"/>
  <c r="P32" i="25" s="1"/>
  <c r="T75" i="25"/>
  <c r="T32" i="25" s="1"/>
  <c r="X75" i="25"/>
  <c r="X32" i="25" s="1"/>
  <c r="AB75" i="25"/>
  <c r="AB32" i="25" s="1"/>
  <c r="AF75" i="25"/>
  <c r="AJ75" i="25"/>
  <c r="AJ32" i="25" s="1"/>
  <c r="AN75" i="25"/>
  <c r="AN32" i="25" s="1"/>
  <c r="AR75" i="25"/>
  <c r="AR32" i="25" s="1"/>
  <c r="AV75" i="25"/>
  <c r="AV32" i="25" s="1"/>
  <c r="F32" i="25"/>
  <c r="V32" i="25"/>
  <c r="AA32" i="25"/>
  <c r="AM32" i="25"/>
  <c r="AQ32" i="25"/>
  <c r="AY32" i="25"/>
  <c r="G32" i="25"/>
  <c r="K32" i="25"/>
  <c r="M75" i="25"/>
  <c r="M32" i="25" s="1"/>
  <c r="Q75" i="25"/>
  <c r="Q32" i="25" s="1"/>
  <c r="AC75" i="25"/>
  <c r="AC32" i="25" s="1"/>
  <c r="AG75" i="25"/>
  <c r="AG32" i="25" s="1"/>
  <c r="AS75" i="25"/>
  <c r="AW75" i="25"/>
  <c r="AW32" i="25" s="1"/>
  <c r="S32" i="25"/>
  <c r="AC18" i="25"/>
  <c r="D32" i="25"/>
  <c r="R32" i="25"/>
  <c r="AH32" i="25"/>
  <c r="AF32" i="25"/>
  <c r="E32" i="25"/>
  <c r="I32" i="25"/>
  <c r="U32" i="25"/>
  <c r="Y32" i="25"/>
  <c r="AK32" i="25"/>
  <c r="AO32" i="25"/>
  <c r="AS32" i="25"/>
  <c r="Y26" i="25"/>
  <c r="D21" i="25"/>
  <c r="D22" i="25"/>
  <c r="AY21" i="25"/>
  <c r="AX21" i="25"/>
  <c r="AW21" i="25"/>
  <c r="AV21" i="25"/>
  <c r="AU21" i="25"/>
  <c r="AT21" i="25"/>
  <c r="AS21" i="25"/>
  <c r="AR21" i="25"/>
  <c r="AQ21" i="25"/>
  <c r="AP21" i="25"/>
  <c r="AO21" i="25"/>
  <c r="AN21" i="25"/>
  <c r="AM21" i="25"/>
  <c r="AL21" i="25"/>
  <c r="AK21" i="25"/>
  <c r="AJ21" i="25"/>
  <c r="AI21" i="25"/>
  <c r="AH21" i="25"/>
  <c r="AG21" i="25"/>
  <c r="AF21" i="25"/>
  <c r="AE21" i="25"/>
  <c r="AD21" i="25"/>
  <c r="AB21" i="25"/>
  <c r="AA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I21" i="25"/>
  <c r="H21" i="25"/>
  <c r="G21" i="25"/>
  <c r="F21" i="25"/>
  <c r="E21" i="25"/>
  <c r="Z21" i="25"/>
  <c r="AY22" i="25"/>
  <c r="AX22" i="25"/>
  <c r="AV22" i="25"/>
  <c r="AU22" i="25"/>
  <c r="AT22" i="25"/>
  <c r="AS22" i="25"/>
  <c r="AR22" i="25"/>
  <c r="AQ22" i="25"/>
  <c r="AP22" i="25"/>
  <c r="AO22" i="25"/>
  <c r="AN22" i="25"/>
  <c r="AM22" i="25"/>
  <c r="AL22" i="25"/>
  <c r="AK22" i="25"/>
  <c r="AJ22" i="25"/>
  <c r="AI22" i="25"/>
  <c r="AH22" i="25"/>
  <c r="AG22" i="25"/>
  <c r="AF22" i="25"/>
  <c r="AE22" i="25"/>
  <c r="AD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E22" i="25"/>
  <c r="W56" i="25"/>
  <c r="W55" i="25"/>
  <c r="W54" i="25"/>
  <c r="W53" i="25"/>
  <c r="W52" i="25"/>
  <c r="W51" i="25"/>
  <c r="W50" i="25"/>
  <c r="W49" i="25"/>
  <c r="W48" i="25"/>
  <c r="W47" i="25"/>
  <c r="W46" i="25"/>
  <c r="W45" i="25"/>
  <c r="W44" i="25"/>
  <c r="W43" i="25"/>
  <c r="W42" i="25"/>
  <c r="W41" i="25"/>
  <c r="W40" i="25"/>
  <c r="W39" i="25"/>
  <c r="W38" i="25"/>
  <c r="W57" i="25"/>
  <c r="W34" i="25" l="1"/>
  <c r="W33" i="25" s="1"/>
  <c r="W32" i="25" s="1"/>
  <c r="AW94" i="25"/>
  <c r="AW22" i="25" s="1"/>
  <c r="U20" i="25" l="1"/>
  <c r="U18" i="25" s="1"/>
  <c r="AY30" i="25"/>
  <c r="AX30" i="25"/>
  <c r="AW30" i="25"/>
  <c r="AV30" i="25"/>
  <c r="AU30" i="25"/>
  <c r="AT30" i="25"/>
  <c r="AS30" i="25"/>
  <c r="AR30" i="25"/>
  <c r="AQ30" i="25"/>
  <c r="AP30" i="25"/>
  <c r="AO30" i="25"/>
  <c r="AN30" i="25"/>
  <c r="AM30" i="25"/>
  <c r="AL30" i="25"/>
  <c r="AK30" i="25"/>
  <c r="AJ30" i="25"/>
  <c r="AI30" i="25"/>
  <c r="AH30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AY28" i="25"/>
  <c r="AX28" i="25"/>
  <c r="AW28" i="25"/>
  <c r="AV28" i="25"/>
  <c r="AU28" i="25"/>
  <c r="AT28" i="25"/>
  <c r="AS28" i="25"/>
  <c r="AR28" i="25"/>
  <c r="AQ28" i="25"/>
  <c r="AP28" i="25"/>
  <c r="AO28" i="25"/>
  <c r="AN28" i="25"/>
  <c r="AM28" i="25"/>
  <c r="AL28" i="25"/>
  <c r="AK28" i="25"/>
  <c r="AJ28" i="25"/>
  <c r="AI28" i="25"/>
  <c r="AH28" i="25"/>
  <c r="AG28" i="25"/>
  <c r="AF28" i="25"/>
  <c r="AE28" i="25"/>
  <c r="AD28" i="25"/>
  <c r="AC28" i="25"/>
  <c r="AB28" i="25"/>
  <c r="AA28" i="25"/>
  <c r="Z28" i="25"/>
  <c r="Y28" i="25"/>
  <c r="Y25" i="25" s="1"/>
  <c r="Y24" i="25" s="1"/>
  <c r="Y19" i="25" s="1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I28" i="25"/>
  <c r="H28" i="25"/>
  <c r="G28" i="25"/>
  <c r="F28" i="25"/>
  <c r="E28" i="25"/>
  <c r="D28" i="25"/>
  <c r="AY26" i="25"/>
  <c r="AY25" i="25" s="1"/>
  <c r="AY24" i="25" s="1"/>
  <c r="AY19" i="25" s="1"/>
  <c r="AX26" i="25"/>
  <c r="AX25" i="25" s="1"/>
  <c r="AX24" i="25" s="1"/>
  <c r="AX19" i="25" s="1"/>
  <c r="AW26" i="25"/>
  <c r="AW25" i="25" s="1"/>
  <c r="AW24" i="25" s="1"/>
  <c r="AW19" i="25" s="1"/>
  <c r="AV26" i="25"/>
  <c r="AU26" i="25"/>
  <c r="AU25" i="25" s="1"/>
  <c r="AU24" i="25" s="1"/>
  <c r="AU19" i="25" s="1"/>
  <c r="AT26" i="25"/>
  <c r="AT25" i="25" s="1"/>
  <c r="AT24" i="25" s="1"/>
  <c r="AT19" i="25" s="1"/>
  <c r="AS26" i="25"/>
  <c r="AS25" i="25" s="1"/>
  <c r="AS24" i="25" s="1"/>
  <c r="AS19" i="25" s="1"/>
  <c r="AR26" i="25"/>
  <c r="AQ26" i="25"/>
  <c r="AQ25" i="25" s="1"/>
  <c r="AQ24" i="25" s="1"/>
  <c r="AQ19" i="25" s="1"/>
  <c r="AP26" i="25"/>
  <c r="AP25" i="25" s="1"/>
  <c r="AP24" i="25" s="1"/>
  <c r="AP19" i="25" s="1"/>
  <c r="AO26" i="25"/>
  <c r="AO25" i="25" s="1"/>
  <c r="AO24" i="25" s="1"/>
  <c r="AO19" i="25" s="1"/>
  <c r="AN26" i="25"/>
  <c r="AN25" i="25" s="1"/>
  <c r="AN24" i="25" s="1"/>
  <c r="AN19" i="25" s="1"/>
  <c r="AM26" i="25"/>
  <c r="AM25" i="25" s="1"/>
  <c r="AM24" i="25" s="1"/>
  <c r="AM19" i="25" s="1"/>
  <c r="AL26" i="25"/>
  <c r="AL25" i="25" s="1"/>
  <c r="AL24" i="25" s="1"/>
  <c r="AL19" i="25" s="1"/>
  <c r="AK26" i="25"/>
  <c r="AK25" i="25" s="1"/>
  <c r="AK24" i="25" s="1"/>
  <c r="AK19" i="25" s="1"/>
  <c r="AJ26" i="25"/>
  <c r="AJ25" i="25" s="1"/>
  <c r="AJ24" i="25" s="1"/>
  <c r="AJ19" i="25" s="1"/>
  <c r="AI26" i="25"/>
  <c r="AI25" i="25" s="1"/>
  <c r="AI24" i="25" s="1"/>
  <c r="AI19" i="25" s="1"/>
  <c r="AH26" i="25"/>
  <c r="AH25" i="25" s="1"/>
  <c r="AH24" i="25" s="1"/>
  <c r="AH19" i="25" s="1"/>
  <c r="AG26" i="25"/>
  <c r="AG25" i="25" s="1"/>
  <c r="AG24" i="25" s="1"/>
  <c r="AG19" i="25" s="1"/>
  <c r="AF26" i="25"/>
  <c r="AF25" i="25" s="1"/>
  <c r="AF24" i="25" s="1"/>
  <c r="AF19" i="25" s="1"/>
  <c r="AE26" i="25"/>
  <c r="AE25" i="25" s="1"/>
  <c r="AE24" i="25" s="1"/>
  <c r="AE19" i="25" s="1"/>
  <c r="AD26" i="25"/>
  <c r="AD25" i="25" s="1"/>
  <c r="AD24" i="25" s="1"/>
  <c r="AD19" i="25" s="1"/>
  <c r="AC26" i="25"/>
  <c r="AB26" i="25"/>
  <c r="AB25" i="25" s="1"/>
  <c r="AB24" i="25" s="1"/>
  <c r="AB19" i="25" s="1"/>
  <c r="AA26" i="25"/>
  <c r="AA25" i="25" s="1"/>
  <c r="AA24" i="25" s="1"/>
  <c r="AA19" i="25" s="1"/>
  <c r="Z26" i="25"/>
  <c r="Z25" i="25" s="1"/>
  <c r="Z24" i="25" s="1"/>
  <c r="Z19" i="25" s="1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AV25" i="25"/>
  <c r="AV24" i="25" s="1"/>
  <c r="AV19" i="25" s="1"/>
  <c r="AC25" i="25" l="1"/>
  <c r="AC24" i="25" s="1"/>
  <c r="AC19" i="25" s="1"/>
  <c r="R20" i="25"/>
  <c r="R18" i="25" s="1"/>
  <c r="AR25" i="25"/>
  <c r="AR24" i="25" s="1"/>
  <c r="AR19" i="25" s="1"/>
  <c r="V20" i="25"/>
  <c r="V18" i="25" s="1"/>
  <c r="L25" i="25"/>
  <c r="L24" i="25" s="1"/>
  <c r="L19" i="25" s="1"/>
  <c r="X25" i="25"/>
  <c r="X24" i="25" s="1"/>
  <c r="X19" i="25" s="1"/>
  <c r="G20" i="25"/>
  <c r="G18" i="25" s="1"/>
  <c r="L20" i="25"/>
  <c r="L18" i="25" s="1"/>
  <c r="P25" i="25"/>
  <c r="P24" i="25" s="1"/>
  <c r="P19" i="25" s="1"/>
  <c r="D25" i="25"/>
  <c r="D24" i="25" s="1"/>
  <c r="D19" i="25" s="1"/>
  <c r="H25" i="25"/>
  <c r="H24" i="25" s="1"/>
  <c r="H19" i="25" s="1"/>
  <c r="T25" i="25"/>
  <c r="T24" i="25" s="1"/>
  <c r="T19" i="25" s="1"/>
  <c r="I20" i="25"/>
  <c r="I18" i="25" s="1"/>
  <c r="M20" i="25"/>
  <c r="M18" i="25" s="1"/>
  <c r="Q20" i="25"/>
  <c r="Q18" i="25" s="1"/>
  <c r="Z20" i="25"/>
  <c r="Z18" i="25" s="1"/>
  <c r="AH20" i="25"/>
  <c r="AH18" i="25" s="1"/>
  <c r="S20" i="25"/>
  <c r="S18" i="25" s="1"/>
  <c r="AF20" i="25"/>
  <c r="AF18" i="25" s="1"/>
  <c r="AN20" i="25"/>
  <c r="AN18" i="25" s="1"/>
  <c r="AV20" i="25"/>
  <c r="AV18" i="25" s="1"/>
  <c r="E25" i="25"/>
  <c r="E24" i="25" s="1"/>
  <c r="E19" i="25" s="1"/>
  <c r="I25" i="25"/>
  <c r="I24" i="25" s="1"/>
  <c r="I19" i="25" s="1"/>
  <c r="M25" i="25"/>
  <c r="M24" i="25" s="1"/>
  <c r="M19" i="25" s="1"/>
  <c r="Q25" i="25"/>
  <c r="Q24" i="25" s="1"/>
  <c r="Q19" i="25" s="1"/>
  <c r="U25" i="25"/>
  <c r="U24" i="25" s="1"/>
  <c r="U19" i="25" s="1"/>
  <c r="F25" i="25"/>
  <c r="F24" i="25" s="1"/>
  <c r="F19" i="25" s="1"/>
  <c r="J25" i="25"/>
  <c r="J24" i="25" s="1"/>
  <c r="J19" i="25" s="1"/>
  <c r="N25" i="25"/>
  <c r="N24" i="25" s="1"/>
  <c r="N19" i="25" s="1"/>
  <c r="R25" i="25"/>
  <c r="R24" i="25" s="1"/>
  <c r="R19" i="25" s="1"/>
  <c r="V25" i="25"/>
  <c r="V24" i="25" s="1"/>
  <c r="V19" i="25" s="1"/>
  <c r="J20" i="25"/>
  <c r="J18" i="25" s="1"/>
  <c r="AU20" i="25"/>
  <c r="AU18" i="25" s="1"/>
  <c r="K20" i="25"/>
  <c r="K18" i="25" s="1"/>
  <c r="O20" i="25"/>
  <c r="O18" i="25" s="1"/>
  <c r="AB20" i="25"/>
  <c r="AB18" i="25" s="1"/>
  <c r="AJ20" i="25"/>
  <c r="AJ18" i="25" s="1"/>
  <c r="AR20" i="25"/>
  <c r="AR18" i="25" s="1"/>
  <c r="F20" i="25"/>
  <c r="F18" i="25" s="1"/>
  <c r="N20" i="25"/>
  <c r="N18" i="25" s="1"/>
  <c r="AE20" i="25"/>
  <c r="AE18" i="25" s="1"/>
  <c r="AM20" i="25"/>
  <c r="AM18" i="25" s="1"/>
  <c r="AQ20" i="25"/>
  <c r="AQ18" i="25" s="1"/>
  <c r="AY20" i="25"/>
  <c r="AY18" i="25" s="1"/>
  <c r="Y20" i="25"/>
  <c r="Y18" i="25" s="1"/>
  <c r="G25" i="25"/>
  <c r="G24" i="25" s="1"/>
  <c r="G19" i="25" s="1"/>
  <c r="K25" i="25"/>
  <c r="K24" i="25" s="1"/>
  <c r="K19" i="25" s="1"/>
  <c r="O25" i="25"/>
  <c r="O24" i="25" s="1"/>
  <c r="O19" i="25" s="1"/>
  <c r="S25" i="25"/>
  <c r="S24" i="25" s="1"/>
  <c r="S19" i="25" s="1"/>
  <c r="W25" i="25"/>
  <c r="W24" i="25" s="1"/>
  <c r="W19" i="25" s="1"/>
  <c r="AX20" i="25"/>
  <c r="AX18" i="25" s="1"/>
  <c r="W20" i="25"/>
  <c r="W18" i="25" s="1"/>
  <c r="H20" i="25"/>
  <c r="H18" i="25" s="1"/>
  <c r="T20" i="25"/>
  <c r="T18" i="25" s="1"/>
  <c r="D20" i="25"/>
  <c r="D18" i="25" s="1"/>
  <c r="AI20" i="25" l="1"/>
  <c r="AI18" i="25" s="1"/>
  <c r="AD20" i="25"/>
  <c r="AD18" i="25" s="1"/>
  <c r="AO20" i="25"/>
  <c r="AO18" i="25" s="1"/>
  <c r="E20" i="25"/>
  <c r="E18" i="25" s="1"/>
  <c r="AK20" i="25"/>
  <c r="AK18" i="25" s="1"/>
  <c r="AP20" i="25"/>
  <c r="AP18" i="25" s="1"/>
  <c r="P20" i="25"/>
  <c r="P18" i="25" s="1"/>
  <c r="AS20" i="25"/>
  <c r="AS18" i="25" s="1"/>
  <c r="X20" i="25"/>
  <c r="X18" i="25" s="1"/>
  <c r="AL20" i="25"/>
  <c r="AL18" i="25" s="1"/>
  <c r="AW20" i="25"/>
  <c r="AW18" i="25" s="1"/>
  <c r="AG20" i="25"/>
  <c r="AG18" i="25" s="1"/>
  <c r="AT20" i="25"/>
  <c r="AT18" i="25" s="1"/>
  <c r="AA20" i="25"/>
  <c r="AA18" i="25" s="1"/>
</calcChain>
</file>

<file path=xl/sharedStrings.xml><?xml version="1.0" encoding="utf-8"?>
<sst xmlns="http://schemas.openxmlformats.org/spreadsheetml/2006/main" count="405" uniqueCount="324">
  <si>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</si>
  <si>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</si>
  <si>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</si>
  <si>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</si>
  <si>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</si>
  <si>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</si>
  <si>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</si>
  <si>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</si>
  <si>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</si>
  <si>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</si>
  <si>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</si>
  <si>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</si>
  <si>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</si>
  <si>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</si>
  <si>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</si>
  <si>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</si>
  <si>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</si>
  <si>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</si>
  <si>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</si>
  <si>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</si>
  <si>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</si>
  <si>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</si>
  <si>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</si>
  <si>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</si>
  <si>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</si>
  <si>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</si>
  <si>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</si>
  <si>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</si>
  <si>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</si>
  <si>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</si>
  <si>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</si>
  <si>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</si>
  <si>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</si>
  <si>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</si>
  <si>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</si>
  <si>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</si>
  <si>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</si>
  <si>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</si>
  <si>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</si>
  <si>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</si>
  <si>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</si>
  <si>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</si>
  <si>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</si>
  <si>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</si>
  <si>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</si>
  <si>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</si>
  <si>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</si>
  <si>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</si>
  <si>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</si>
  <si>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</si>
  <si>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</si>
  <si>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</si>
  <si>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</si>
  <si>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</si>
  <si>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</si>
  <si>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</si>
  <si>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</si>
  <si>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</si>
  <si>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</si>
  <si>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</si>
  <si>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</si>
  <si>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</si>
  <si>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</si>
  <si>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</si>
  <si>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</si>
  <si>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</si>
  <si>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</si>
  <si>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</si>
  <si>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</si>
  <si>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</si>
  <si>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</si>
  <si>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</si>
  <si>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</si>
  <si>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</si>
  <si>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</si>
  <si>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</si>
  <si>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</si>
  <si>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</si>
  <si>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</si>
  <si>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</si>
  <si>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</si>
  <si>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</si>
  <si>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</si>
  <si>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</si>
  <si>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</si>
  <si>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</si>
  <si>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</si>
  <si>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</si>
  <si>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</si>
  <si>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</si>
  <si>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</si>
  <si>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</si>
  <si>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</si>
  <si>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</si>
  <si>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</si>
  <si>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</si>
  <si>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</si>
  <si>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</si>
  <si>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</si>
  <si>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</si>
  <si>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</si>
  <si>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</si>
  <si>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</si>
  <si>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</si>
  <si>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</si>
  <si>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1.2.2.1.1</t>
  </si>
  <si>
    <t>1.2.3.1.1</t>
  </si>
  <si>
    <t>1.2.1.1.1</t>
  </si>
  <si>
    <t>1.2.1.1.2</t>
  </si>
  <si>
    <t>Технологическое присоединение,всего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</si>
  <si>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</si>
  <si>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</si>
  <si>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</si>
  <si>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</si>
  <si>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</si>
  <si>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</si>
  <si>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</si>
  <si>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</si>
  <si>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связанного с осуществлением технологического присоединения,км   0,4 кВ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</si>
  <si>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</si>
  <si>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</si>
  <si>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</si>
  <si>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</si>
  <si>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</si>
  <si>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от «05»  мая  2016 г. № 380</t>
  </si>
  <si>
    <t>ГУП "РЭС"РБ</t>
  </si>
  <si>
    <t>ё</t>
  </si>
  <si>
    <t>1.2.2.1.2</t>
  </si>
  <si>
    <t xml:space="preserve">Установка АИИСКУЭ в районах малоэтажной застройки,ПКУ-6кВ    450шт. </t>
  </si>
  <si>
    <t xml:space="preserve">на 2026 год </t>
  </si>
  <si>
    <t>Замена тупикового КТП-2413  на  КТП-П-КК проходного типа -1шт</t>
  </si>
  <si>
    <t>Закольцовка Ф-    ПС  кабелем 6кВ</t>
  </si>
  <si>
    <t>Покупка МТЗ-82  ямобур  -1шт</t>
  </si>
  <si>
    <t>Покупка Автобус   -1шт</t>
  </si>
  <si>
    <t>Покупка ВАЗ Нива    -1шт</t>
  </si>
  <si>
    <t>Покупка АГП-22 на базе ГАЗ (4х4)   -1шт</t>
  </si>
  <si>
    <t>Поисковый генератор</t>
  </si>
  <si>
    <t>Обновление ПО,ОС</t>
  </si>
  <si>
    <t>Установка Реклоузера на ВЛ-6кВ 2шт</t>
  </si>
  <si>
    <t>Инвестиционная программа ГУП "Региональные электрические сети РБ"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</si>
  <si>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РБ № </t>
  </si>
  <si>
    <t>Реконструкия ВЛ-0,4кВ "ЛЭП-0,4 кВ от ТП - №46, ТП №46    РБ, Иглинский р-н  с. Тавтиманово" (Инв.00-003622) (изм.0)</t>
  </si>
  <si>
    <t>Реконструкия ВЛ-0,4кВ "ЛЭП-0,4 кВ от ТП - №47, ТП №47    РБ, Иглинский р-н  с. Тавтиманово" (Инв.00-003623) (изм.0)</t>
  </si>
  <si>
    <t>Реконструкия ВЛ-0,4кВ "ЛЭП-0,4 кВ от ТП - №63, ТП №63    РБ, Иглинский р-н  с. Тавтиманово ул. Ягодная," (Инв.00-003638) (изм.0)</t>
  </si>
  <si>
    <t>Установка реклоузеров на ВЛ-6-10кВ (10шт.)</t>
  </si>
  <si>
    <t>Реконструкция кабельной линии 2КЛ-10кВ ЗРУ р.п.ЛПДС с.Нурлино инв.№41011300285 (L=5050м.)</t>
  </si>
  <si>
    <t>1.2.1.1.4.1</t>
  </si>
  <si>
    <t>K_ 20260114_Ц_1</t>
  </si>
  <si>
    <t>Реконструкия ТП-17,21,22,31 с. Улу-Теляк КТП-250 кВа (2шт), КТП-160кВАа (2шт).</t>
  </si>
  <si>
    <t>1.2.2.1.3.1</t>
  </si>
  <si>
    <t>1.2.2.1.3.2</t>
  </si>
  <si>
    <t>1.2.2.1.3.3</t>
  </si>
  <si>
    <t>1.2.2.1.3.4</t>
  </si>
  <si>
    <t>1.2.2.1.3.5</t>
  </si>
  <si>
    <t>1.2.2.1.3.6</t>
  </si>
  <si>
    <t>K_ 20260213_Ц_1</t>
  </si>
  <si>
    <t>K_ 20260213_Ц_2</t>
  </si>
  <si>
    <t>K_ 20260213_Ц_3</t>
  </si>
  <si>
    <t>K_ 20260213_Ц_4</t>
  </si>
  <si>
    <t>K_ 20260213_Ц_5</t>
  </si>
  <si>
    <t>K_ 20260213_Ц_6</t>
  </si>
  <si>
    <t>1.2.3.1.2.1</t>
  </si>
  <si>
    <t>1.2.3.1.2.2</t>
  </si>
  <si>
    <t>Установка приборов учета на опору ВЛ-0,4кВ с заменой вводов</t>
  </si>
  <si>
    <t>1.2.3.2</t>
  </si>
  <si>
    <t>Установка приборов учета, класс напряжения 6 (10) кВ, всего, в том числе:</t>
  </si>
  <si>
    <t>1.2.3.2.1</t>
  </si>
  <si>
    <t>K_ 20260312_Ц_1</t>
  </si>
  <si>
    <t>K_ 20260312_Ц_2</t>
  </si>
  <si>
    <t>K_ 2026032_Ц_1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</si>
  <si>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</si>
  <si>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</si>
  <si>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</si>
  <si>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</si>
  <si>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1.6</t>
  </si>
  <si>
    <t>Прочие инвестиционные проекты, всего, в том числе:</t>
  </si>
  <si>
    <t>1.6.1</t>
  </si>
  <si>
    <t>Создание системы АСДТУ</t>
  </si>
  <si>
    <t>1.6.2</t>
  </si>
  <si>
    <t>Приобретение спецтехники (АГП, КМУ, БКМ, УАЗ, МТЗ, лаборатория)</t>
  </si>
  <si>
    <t>K_ 202604_Ц_1</t>
  </si>
  <si>
    <t>K_ 202604_Ц_2</t>
  </si>
  <si>
    <t>K_ 202606_Ц_1</t>
  </si>
  <si>
    <t>K_ 202606_Ц_2</t>
  </si>
  <si>
    <t xml:space="preserve">Строительство РП-ТП Ф-13, 14 ПС Булгаково </t>
  </si>
  <si>
    <t>Покупка УАЗ-390995  -1шт</t>
  </si>
  <si>
    <t xml:space="preserve">Реконструкция РП,ТП внедрение АСУ  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</si>
  <si>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</si>
  <si>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</si>
  <si>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</si>
  <si>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1.2.1.1.3</t>
  </si>
  <si>
    <t>Реконстркукция ТП,установка ячеек КСО с вакуумными выкл. В ТП-1403 ввод с ТП-8002  в кол-ве 1шт.</t>
  </si>
  <si>
    <t>L_ 202601122</t>
  </si>
  <si>
    <t>1.2.1.1.4</t>
  </si>
  <si>
    <t>Реконстркукция  ТП-317, замена   Т-2   1990г.в.№ 13303 кол-ве  1шт ТМ-630 на ТМГ-630 .(0)</t>
  </si>
  <si>
    <t>L_ 202601131</t>
  </si>
  <si>
    <t>1.2.1.1.5</t>
  </si>
  <si>
    <t>Реконстркукция  ТП-318, замена   Т-2   1989г.в.№ 892В597 кол-ве  1шт ТМ-250 на ТМГ-250 .(0)</t>
  </si>
  <si>
    <t>L_ 202601132</t>
  </si>
  <si>
    <t>1.2.1.1.6</t>
  </si>
  <si>
    <t>Реконстркукция  ТП-502, замена   Т-1   1986г.в.№ 1059985 кол-ве  1шт ТМ-160 на ТМГ-160 .(0)</t>
  </si>
  <si>
    <t>L_ 202601133</t>
  </si>
  <si>
    <t>1.2.1.1.7</t>
  </si>
  <si>
    <t>Реконстркукция  ТП-502, замена   Т-2   1986г.в.№ нет  кол-ве  1шт ТМ-160 на ТМГ-160 .(0)</t>
  </si>
  <si>
    <t>L_ 202601134</t>
  </si>
  <si>
    <t>1.2.1.1.8</t>
  </si>
  <si>
    <t>Реконстркукция  ТП-516, замена   Т-1   1984г.в.№ 516 кол-ве  1шт ТМ-400 на ТМГ-400 .(0)</t>
  </si>
  <si>
    <t>L_ 202601135</t>
  </si>
  <si>
    <t>1.2.1.1.9</t>
  </si>
  <si>
    <t>Реконстркукция  ТП-2901, замена   Т-1   1987г.в.№ 2347 кол-ве  1шт ТМ-400 на ТМГ-400 .(0)</t>
  </si>
  <si>
    <t>L_ 202601136</t>
  </si>
  <si>
    <t>1.2.1.1.10</t>
  </si>
  <si>
    <t>Реконстркукция  ТП-2905, замена  Т-1   1993г.в.№ 1364031 кол-ве  1шт ТМ-400 на ТМГ-400 .(0)</t>
  </si>
  <si>
    <t>L_ 202601137</t>
  </si>
  <si>
    <t>1.2.1.1.11</t>
  </si>
  <si>
    <t>Реконстркукция  ТП-2905, замена   Т-2   1989г.в.№ 77595 кол-ве  1шт ТМ-400 на ТМГ-400 .(0)</t>
  </si>
  <si>
    <t>L_ 202601138</t>
  </si>
  <si>
    <t>1.2.1.1.12</t>
  </si>
  <si>
    <t>Реконстркукция ТП-2906, замена  Т-1   1980г.в.№ 48499 кол-ве  1шт ТМ-630 на ТМГ-630 .(0)</t>
  </si>
  <si>
    <t>L_ 202601139</t>
  </si>
  <si>
    <t>1.2.1.1.13</t>
  </si>
  <si>
    <t>Реконстркукция  ТП-2906, замена  Т-2   1981г.в.№ 18427 кол-ве  1шт ТМ-630 на ТМГ-630 .(0)</t>
  </si>
  <si>
    <t>L_ 2026011310</t>
  </si>
  <si>
    <t>1.2.1.1.14</t>
  </si>
  <si>
    <t>Реконстркукция  ТП-5302, замена  Т-1   1985г.в.№  нет кол-ве  1шт ТМ-400 на ТМГ-400 .(0)</t>
  </si>
  <si>
    <t>L_ 2026011311</t>
  </si>
  <si>
    <t>1.2.1.1.15</t>
  </si>
  <si>
    <t>Реконстркукция ТП-5304 , замена  Т-2   1989г.в.№ 43361 кол-ве  1шт ТМ-400 на ТМГ-400 .(0)</t>
  </si>
  <si>
    <t>L_ 2026011312</t>
  </si>
  <si>
    <t>1.2.1.1.16</t>
  </si>
  <si>
    <t>Реконстркукция  РП-9, замена   Т-1   1984г.в.№ 69632 кол-ве  1шт ТМ-630 на ТМГ-630 .(0)</t>
  </si>
  <si>
    <t>L_ 2026011313</t>
  </si>
  <si>
    <t>1.2.1.1.17</t>
  </si>
  <si>
    <t>Реконстркукция  РП-9, замена   Т-2   1984г.в.№ 69465 кол-ве  1шт ТМ-630 на ТМГ-630 .(0)</t>
  </si>
  <si>
    <t>L_ 2026011314</t>
  </si>
  <si>
    <t>1.2.1.1.18</t>
  </si>
  <si>
    <t>Реконстркукция  РП-10, замена   Т-1   1990г.в.№ 55483 кол-ве  1шт ТМ-400 на ТМГ-400 .(0)</t>
  </si>
  <si>
    <t>L_ 2026011315</t>
  </si>
  <si>
    <t>1.2.1.1.19</t>
  </si>
  <si>
    <t>Реконстркукция  ТП-1504, замена  Т-1  1979 г.в.№52375  кол-ве  1шт ТМ-400 на ТМГ-400 .(0)</t>
  </si>
  <si>
    <t>L_ 2026011316</t>
  </si>
  <si>
    <t>1.2.1.1.20</t>
  </si>
  <si>
    <t>Реконстркукция  КТП-2001, замена   Т-1  1984 г.в.№ нет  кол-ве  1шт ТМ-63 на ТМГ-63 .(0)</t>
  </si>
  <si>
    <t>L_ 2026011317</t>
  </si>
  <si>
    <t>1.2.1.1.21</t>
  </si>
  <si>
    <t>Реконстркукция КТП-4702, замена   Т-1  1985 г.в.№ 3504  кол-ве  1шт ТМ-160 на ТМГ-160.(0)</t>
  </si>
  <si>
    <t>L_ 2026011318</t>
  </si>
  <si>
    <t>1.2.1.1.22</t>
  </si>
  <si>
    <t>Реконстркукция  КТП-4703, замена   Т-1  1993 г.в.№ 1379095  кол-ве  1шт ТМ-63 на ТМГ-63 .(0)</t>
  </si>
  <si>
    <t>L_ 2026011319</t>
  </si>
  <si>
    <t>1.2.1.1.23</t>
  </si>
  <si>
    <t>Реконстркукция  КТП-5001, замена   Т-1  1981 г.в.№ 873А972  кол-ве  1шт ТМ-100 на ТМГ-100 .(0)</t>
  </si>
  <si>
    <t>L_ 2026011320</t>
  </si>
  <si>
    <t>1.2.1.1.24</t>
  </si>
  <si>
    <t>L_ 202601211</t>
  </si>
  <si>
    <t>1.2.1.1.25</t>
  </si>
  <si>
    <t>L_ 202601221</t>
  </si>
  <si>
    <t>1.2.1.1.26</t>
  </si>
  <si>
    <t>L_ 202601222</t>
  </si>
  <si>
    <t>1.2.1.1.27</t>
  </si>
  <si>
    <t>L_ 202601223</t>
  </si>
  <si>
    <t>L_ 202601224</t>
  </si>
  <si>
    <t>L_ 202601212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</si>
  <si>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</si>
  <si>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L_ 20260211</t>
  </si>
  <si>
    <t>L_ 20260212</t>
  </si>
  <si>
    <t>L_ 20260311</t>
  </si>
  <si>
    <t>1.4.3</t>
  </si>
  <si>
    <t>L_ 202601231</t>
  </si>
  <si>
    <t>1.4.4</t>
  </si>
  <si>
    <t>L_ 202601232</t>
  </si>
  <si>
    <t>1.4.5</t>
  </si>
  <si>
    <t>L_ 20260123</t>
  </si>
  <si>
    <t>1.4.6</t>
  </si>
  <si>
    <t xml:space="preserve">Строительство КЛ-6кВ </t>
  </si>
  <si>
    <t>L_ 20260220</t>
  </si>
  <si>
    <t>1.4.7</t>
  </si>
  <si>
    <t>L_ 20260221</t>
  </si>
  <si>
    <t>1.4.8</t>
  </si>
  <si>
    <t>L_ 20260222</t>
  </si>
  <si>
    <t>1.6.3</t>
  </si>
  <si>
    <t>L_ 20260421</t>
  </si>
  <si>
    <t>1.6.4</t>
  </si>
  <si>
    <t>L_ 20260422</t>
  </si>
  <si>
    <t>1.6.5</t>
  </si>
  <si>
    <t>L_ 20260423</t>
  </si>
  <si>
    <t>1.6.6</t>
  </si>
  <si>
    <t>L_ 20260424</t>
  </si>
  <si>
    <t>1.6.7</t>
  </si>
  <si>
    <t>L_ 20260425</t>
  </si>
  <si>
    <t>1.6.8</t>
  </si>
  <si>
    <t>L_ 20260426</t>
  </si>
  <si>
    <t>1.6.9</t>
  </si>
  <si>
    <t>L_ 20260427</t>
  </si>
  <si>
    <t>1.6.10</t>
  </si>
  <si>
    <t>ПИРы на ИП 2027год</t>
  </si>
  <si>
    <t>L_ 20260428</t>
  </si>
  <si>
    <t>Реконструкия ВЛ-10кВ  Ф5 от ПС "Иглино" "(L-2км)(изм. 0)</t>
  </si>
  <si>
    <t xml:space="preserve">Создание системы АСКУЭ (ЦЭС) (1300шт) </t>
  </si>
  <si>
    <t>Установка ПКУ (ЦЭС)  (25шт)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</si>
  <si>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</si>
  <si>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</si>
  <si>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</si>
  <si>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</si>
  <si>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1.6.11</t>
  </si>
  <si>
    <t>1.6.12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</si>
  <si>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</si>
  <si>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</si>
  <si>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</si>
  <si>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</si>
  <si>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</si>
  <si>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 xml:space="preserve">Замена КТП- 5117,замена вводов.  1шт ВЛ,КЛ-6/04кВ </t>
  </si>
  <si>
    <t xml:space="preserve">Замена КТП-5125, замена вводов.  1шт ВЛ,КЛ-6/04кВ </t>
  </si>
  <si>
    <t xml:space="preserve">Замена КТП-5128,замена вводов.  1шт ВЛ,КЛ-6/04кВ </t>
  </si>
  <si>
    <t xml:space="preserve">Замена КТП-811, замена вводов.  1шт ВЛ,КЛ-6/04кВ </t>
  </si>
  <si>
    <t xml:space="preserve">            Реконструкция РП,ТП.</t>
  </si>
  <si>
    <t>Реконструкция  замена ВЛ-04кВ на СИП   2,1км с заменой КТП-10/04 с тр-ом 250кВА</t>
  </si>
  <si>
    <t>Строительство  КТП-П-КК 6/04кВ  в центрах питания с трансформаторам  250 кВА.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</si>
  <si>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</si>
  <si>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</si>
  <si>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</si>
  <si>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L_ 202601233</t>
  </si>
  <si>
    <t>1.4.9</t>
  </si>
  <si>
    <t>Год раскрытия информации: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</si>
</sst>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7" fillId="0" borderId="0" xfId="1" applyFont="1"/>
    <xf numFmtId="0" fontId="7" fillId="2" borderId="0" xfId="1" applyFont="1" applyFill="1"/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/>
    <xf numFmtId="0" fontId="7" fillId="0" borderId="0" xfId="1" applyFont="1" applyFill="1"/>
    <xf numFmtId="0" fontId="7" fillId="0" borderId="0" xfId="1" applyFont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top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8" fillId="0" borderId="0" xfId="2" applyFont="1" applyFill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2" xfId="1" applyNumberFormat="1" applyFont="1" applyFill="1" applyBorder="1" applyAlignment="1">
      <alignment horizontal="center" vertical="center" textRotation="90" wrapText="1"/>
    </xf>
    <xf numFmtId="49" fontId="8" fillId="0" borderId="3" xfId="1" applyNumberFormat="1" applyFont="1" applyFill="1" applyBorder="1" applyAlignment="1">
      <alignment horizontal="center" vertical="center" textRotation="90" wrapText="1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C107"/>
  <sheetViews>
    <sheetView tabSelected="1" zoomScale="85" zoomScaleNormal="85" workbookViewId="0">
      <pane xSplit="3" ySplit="18" topLeftCell="AE19" activePane="bottomRight" state="frozen"/>
      <selection pane="topRight" activeCell="D1" sqref="D1"/>
      <selection pane="bottomLeft" activeCell="A19" sqref="A19"/>
      <selection pane="bottomRight" activeCell="AJ33" sqref="AJ33"/>
    </sheetView>
  </sheetViews>
  <sheetFormatPr defaultColWidth="9.140625" defaultRowHeight="12" x14ac:dyDescent="0.2"/>
  <cols>
    <col min="1" max="1" width="10.140625" style="1" customWidth="1"/>
    <col min="2" max="2" width="98.7109375" style="26" customWidth="1"/>
    <col min="3" max="3" width="14.7109375" style="1" customWidth="1"/>
    <col min="4" max="4" width="9.140625" style="1" customWidth="1"/>
    <col min="5" max="5" width="7.140625" style="1" customWidth="1"/>
    <col min="6" max="6" width="6.7109375" style="1" customWidth="1"/>
    <col min="7" max="7" width="8.140625" style="1" customWidth="1"/>
    <col min="8" max="8" width="7.28515625" style="1" customWidth="1"/>
    <col min="9" max="9" width="7.140625" style="1" customWidth="1"/>
    <col min="10" max="11" width="8" style="1" customWidth="1"/>
    <col min="12" max="13" width="7.7109375" style="1" customWidth="1"/>
    <col min="14" max="14" width="7.28515625" style="1" customWidth="1"/>
    <col min="15" max="17" width="8.140625" style="1" customWidth="1"/>
    <col min="18" max="18" width="7.7109375" style="1" customWidth="1"/>
    <col min="19" max="19" width="7.85546875" style="1" customWidth="1"/>
    <col min="20" max="20" width="7.7109375" style="1" customWidth="1"/>
    <col min="21" max="21" width="8.7109375" style="1" customWidth="1"/>
    <col min="22" max="22" width="9" style="1" customWidth="1"/>
    <col min="23" max="25" width="9.140625" style="1" customWidth="1"/>
    <col min="26" max="26" width="6.7109375" style="1" customWidth="1"/>
    <col min="27" max="27" width="7.85546875" style="1" customWidth="1"/>
    <col min="28" max="28" width="7.42578125" style="1" customWidth="1"/>
    <col min="29" max="31" width="7.42578125" style="2" customWidth="1"/>
    <col min="32" max="35" width="9.5703125" style="2" customWidth="1"/>
    <col min="36" max="36" width="8.5703125" style="1" customWidth="1"/>
    <col min="37" max="38" width="9.28515625" style="1" customWidth="1"/>
    <col min="39" max="39" width="9.5703125" style="1" customWidth="1"/>
    <col min="40" max="40" width="8.5703125" style="1" customWidth="1"/>
    <col min="41" max="42" width="8.85546875" style="1" customWidth="1"/>
    <col min="43" max="43" width="10" style="1" customWidth="1"/>
    <col min="44" max="44" width="9.28515625" style="1" customWidth="1"/>
    <col min="45" max="45" width="8.140625" style="1" customWidth="1"/>
    <col min="46" max="46" width="6.5703125" style="1" customWidth="1"/>
    <col min="47" max="47" width="10.140625" style="1" customWidth="1"/>
    <col min="48" max="48" width="7.28515625" style="1" customWidth="1"/>
    <col min="49" max="49" width="9.140625" style="1"/>
    <col min="50" max="50" width="7.140625" style="1" customWidth="1"/>
    <col min="51" max="16384" width="9.140625" style="1"/>
  </cols>
  <sheetData>
    <row r="1" spans="1:51" ht="2.25" customHeight="1" x14ac:dyDescent="0.2">
      <c r="AW1" s="34" t="s">
        <v>0</v>
      </c>
      <c r="AX1" s="34"/>
      <c r="AY1" s="34"/>
    </row>
    <row r="2" spans="1:51" ht="12" hidden="1" customHeight="1" x14ac:dyDescent="0.2">
      <c r="J2" s="3"/>
      <c r="L2" s="3"/>
      <c r="M2" s="33"/>
      <c r="N2" s="33"/>
      <c r="O2" s="33"/>
      <c r="P2" s="33"/>
      <c r="Q2" s="3"/>
      <c r="AW2" s="34" t="s">
        <v>1</v>
      </c>
      <c r="AX2" s="34"/>
      <c r="AY2" s="34"/>
    </row>
    <row r="3" spans="1:51" ht="12" hidden="1" customHeight="1" x14ac:dyDescent="0.2">
      <c r="AW3" s="34" t="s">
        <v>124</v>
      </c>
      <c r="AX3" s="34"/>
      <c r="AY3" s="34"/>
    </row>
    <row r="4" spans="1:51" ht="14.25" hidden="1" customHeight="1" x14ac:dyDescent="0.2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1:51" ht="13.5" hidden="1" customHeight="1" x14ac:dyDescent="0.2">
      <c r="A5" s="30" t="s">
        <v>129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ht="10.5" hidden="1" customHeight="1" x14ac:dyDescent="0.25">
      <c r="A6" s="4"/>
      <c r="B6" s="1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5"/>
      <c r="AD6" s="5"/>
      <c r="AE6" s="5"/>
      <c r="AF6" s="5"/>
      <c r="AG6" s="5"/>
      <c r="AH6" s="5"/>
      <c r="AI6" s="5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51" ht="18" hidden="1" customHeight="1" x14ac:dyDescent="0.2">
      <c r="A7" s="30" t="s">
        <v>139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ht="17.25" hidden="1" customHeight="1" x14ac:dyDescent="0.2">
      <c r="A8" s="31" t="s">
        <v>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51" ht="13.5" hidden="1" customHeight="1" x14ac:dyDescent="0.2">
      <c r="A9" s="30" t="s">
        <v>323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</row>
    <row r="10" spans="1:51" s="18" customFormat="1" ht="22.5" hidden="1" customHeight="1" x14ac:dyDescent="0.2">
      <c r="A10" s="32" t="s">
        <v>140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</row>
    <row r="11" spans="1:51" s="18" customFormat="1" ht="21.75" hidden="1" customHeight="1" x14ac:dyDescent="0.2">
      <c r="A11" s="28" t="s">
        <v>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</row>
    <row r="12" spans="1:51" s="18" customFormat="1" ht="6" hidden="1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</row>
    <row r="13" spans="1:51" s="21" customFormat="1" ht="15.75" hidden="1" customHeight="1" x14ac:dyDescent="0.25">
      <c r="A13" s="35" t="s">
        <v>5</v>
      </c>
      <c r="B13" s="35" t="s">
        <v>6</v>
      </c>
      <c r="C13" s="35" t="s">
        <v>7</v>
      </c>
      <c r="D13" s="35" t="s">
        <v>8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</row>
    <row r="14" spans="1:51" s="18" customFormat="1" ht="42" hidden="1" customHeight="1" x14ac:dyDescent="0.2">
      <c r="A14" s="35"/>
      <c r="B14" s="35"/>
      <c r="C14" s="35"/>
      <c r="D14" s="35" t="s">
        <v>9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6" t="s">
        <v>10</v>
      </c>
      <c r="W14" s="37"/>
      <c r="X14" s="37"/>
      <c r="Y14" s="37"/>
      <c r="Z14" s="37"/>
      <c r="AA14" s="37"/>
      <c r="AB14" s="37"/>
      <c r="AC14" s="37"/>
      <c r="AD14" s="37"/>
      <c r="AE14" s="38"/>
      <c r="AF14" s="36" t="s">
        <v>11</v>
      </c>
      <c r="AG14" s="37"/>
      <c r="AH14" s="37"/>
      <c r="AI14" s="38"/>
      <c r="AJ14" s="35" t="s">
        <v>12</v>
      </c>
      <c r="AK14" s="35"/>
      <c r="AL14" s="35"/>
      <c r="AM14" s="35"/>
      <c r="AN14" s="36" t="s">
        <v>13</v>
      </c>
      <c r="AO14" s="37"/>
      <c r="AP14" s="37"/>
      <c r="AQ14" s="37"/>
      <c r="AR14" s="37"/>
      <c r="AS14" s="38"/>
      <c r="AT14" s="35" t="s">
        <v>14</v>
      </c>
      <c r="AU14" s="35"/>
      <c r="AV14" s="35"/>
      <c r="AW14" s="35"/>
      <c r="AX14" s="35" t="s">
        <v>15</v>
      </c>
      <c r="AY14" s="35"/>
    </row>
    <row r="15" spans="1:51" s="18" customFormat="1" ht="168.75" hidden="1" customHeight="1" x14ac:dyDescent="0.2">
      <c r="A15" s="35"/>
      <c r="B15" s="35"/>
      <c r="C15" s="35"/>
      <c r="D15" s="39" t="s">
        <v>114</v>
      </c>
      <c r="E15" s="39"/>
      <c r="F15" s="39" t="s">
        <v>115</v>
      </c>
      <c r="G15" s="39"/>
      <c r="H15" s="39" t="s">
        <v>116</v>
      </c>
      <c r="I15" s="39"/>
      <c r="J15" s="39" t="s">
        <v>117</v>
      </c>
      <c r="K15" s="39"/>
      <c r="L15" s="39" t="s">
        <v>118</v>
      </c>
      <c r="M15" s="39"/>
      <c r="N15" s="39" t="s">
        <v>16</v>
      </c>
      <c r="O15" s="39"/>
      <c r="P15" s="39" t="s">
        <v>17</v>
      </c>
      <c r="Q15" s="39"/>
      <c r="R15" s="39" t="s">
        <v>18</v>
      </c>
      <c r="S15" s="39"/>
      <c r="T15" s="39" t="s">
        <v>19</v>
      </c>
      <c r="U15" s="39"/>
      <c r="V15" s="39" t="s">
        <v>119</v>
      </c>
      <c r="W15" s="39"/>
      <c r="X15" s="39" t="s">
        <v>120</v>
      </c>
      <c r="Y15" s="39"/>
      <c r="Z15" s="39" t="s">
        <v>121</v>
      </c>
      <c r="AA15" s="39"/>
      <c r="AB15" s="40" t="s">
        <v>122</v>
      </c>
      <c r="AC15" s="41"/>
      <c r="AD15" s="40" t="s">
        <v>123</v>
      </c>
      <c r="AE15" s="41"/>
      <c r="AF15" s="40" t="s">
        <v>20</v>
      </c>
      <c r="AG15" s="41"/>
      <c r="AH15" s="40" t="s">
        <v>21</v>
      </c>
      <c r="AI15" s="41"/>
      <c r="AJ15" s="39" t="s">
        <v>22</v>
      </c>
      <c r="AK15" s="39"/>
      <c r="AL15" s="39" t="s">
        <v>23</v>
      </c>
      <c r="AM15" s="39"/>
      <c r="AN15" s="40" t="s">
        <v>24</v>
      </c>
      <c r="AO15" s="41"/>
      <c r="AP15" s="40" t="s">
        <v>25</v>
      </c>
      <c r="AQ15" s="41"/>
      <c r="AR15" s="40" t="s">
        <v>26</v>
      </c>
      <c r="AS15" s="41"/>
      <c r="AT15" s="39" t="s">
        <v>27</v>
      </c>
      <c r="AU15" s="39"/>
      <c r="AV15" s="39" t="s">
        <v>28</v>
      </c>
      <c r="AW15" s="39"/>
      <c r="AX15" s="39" t="s">
        <v>29</v>
      </c>
      <c r="AY15" s="39"/>
    </row>
    <row r="16" spans="1:51" s="18" customFormat="1" ht="84" hidden="1" customHeight="1" x14ac:dyDescent="0.2">
      <c r="A16" s="35"/>
      <c r="B16" s="35"/>
      <c r="C16" s="35"/>
      <c r="D16" s="22" t="s">
        <v>30</v>
      </c>
      <c r="E16" s="22" t="s">
        <v>31</v>
      </c>
      <c r="F16" s="22" t="s">
        <v>30</v>
      </c>
      <c r="G16" s="22" t="s">
        <v>31</v>
      </c>
      <c r="H16" s="22" t="s">
        <v>30</v>
      </c>
      <c r="I16" s="22" t="s">
        <v>31</v>
      </c>
      <c r="J16" s="22" t="s">
        <v>30</v>
      </c>
      <c r="K16" s="22" t="s">
        <v>31</v>
      </c>
      <c r="L16" s="22" t="s">
        <v>30</v>
      </c>
      <c r="M16" s="22" t="s">
        <v>31</v>
      </c>
      <c r="N16" s="22" t="s">
        <v>30</v>
      </c>
      <c r="O16" s="22" t="s">
        <v>31</v>
      </c>
      <c r="P16" s="22" t="s">
        <v>30</v>
      </c>
      <c r="Q16" s="22" t="s">
        <v>31</v>
      </c>
      <c r="R16" s="22" t="s">
        <v>30</v>
      </c>
      <c r="S16" s="22" t="s">
        <v>31</v>
      </c>
      <c r="T16" s="22" t="s">
        <v>30</v>
      </c>
      <c r="U16" s="22" t="s">
        <v>31</v>
      </c>
      <c r="V16" s="22" t="s">
        <v>30</v>
      </c>
      <c r="W16" s="22" t="s">
        <v>31</v>
      </c>
      <c r="X16" s="22" t="s">
        <v>30</v>
      </c>
      <c r="Y16" s="22" t="s">
        <v>31</v>
      </c>
      <c r="Z16" s="22" t="s">
        <v>30</v>
      </c>
      <c r="AA16" s="22" t="s">
        <v>31</v>
      </c>
      <c r="AB16" s="22" t="s">
        <v>30</v>
      </c>
      <c r="AC16" s="22" t="s">
        <v>31</v>
      </c>
      <c r="AD16" s="22" t="s">
        <v>30</v>
      </c>
      <c r="AE16" s="22" t="s">
        <v>31</v>
      </c>
      <c r="AF16" s="22" t="s">
        <v>30</v>
      </c>
      <c r="AG16" s="22" t="s">
        <v>31</v>
      </c>
      <c r="AH16" s="22" t="s">
        <v>30</v>
      </c>
      <c r="AI16" s="22" t="s">
        <v>31</v>
      </c>
      <c r="AJ16" s="22" t="s">
        <v>30</v>
      </c>
      <c r="AK16" s="22" t="s">
        <v>31</v>
      </c>
      <c r="AL16" s="22" t="s">
        <v>30</v>
      </c>
      <c r="AM16" s="22" t="s">
        <v>31</v>
      </c>
      <c r="AN16" s="22" t="s">
        <v>30</v>
      </c>
      <c r="AO16" s="22" t="s">
        <v>31</v>
      </c>
      <c r="AP16" s="22" t="s">
        <v>30</v>
      </c>
      <c r="AQ16" s="22" t="s">
        <v>31</v>
      </c>
      <c r="AR16" s="22" t="s">
        <v>30</v>
      </c>
      <c r="AS16" s="22" t="s">
        <v>31</v>
      </c>
      <c r="AT16" s="22" t="s">
        <v>30</v>
      </c>
      <c r="AU16" s="22" t="s">
        <v>31</v>
      </c>
      <c r="AV16" s="22" t="s">
        <v>30</v>
      </c>
      <c r="AW16" s="22" t="s">
        <v>31</v>
      </c>
      <c r="AX16" s="22" t="s">
        <v>30</v>
      </c>
      <c r="AY16" s="22" t="s">
        <v>31</v>
      </c>
    </row>
    <row r="17" spans="1:55" s="18" customFormat="1" ht="16.5" customHeight="1" x14ac:dyDescent="0.25">
      <c r="A17" s="14">
        <v>1</v>
      </c>
      <c r="B17" s="23">
        <v>2</v>
      </c>
      <c r="C17" s="14">
        <v>3</v>
      </c>
      <c r="D17" s="23" t="s">
        <v>32</v>
      </c>
      <c r="E17" s="23" t="s">
        <v>33</v>
      </c>
      <c r="F17" s="23" t="s">
        <v>34</v>
      </c>
      <c r="G17" s="23" t="s">
        <v>35</v>
      </c>
      <c r="H17" s="23" t="s">
        <v>36</v>
      </c>
      <c r="I17" s="23" t="s">
        <v>37</v>
      </c>
      <c r="J17" s="23" t="s">
        <v>38</v>
      </c>
      <c r="K17" s="23" t="s">
        <v>39</v>
      </c>
      <c r="L17" s="23" t="s">
        <v>38</v>
      </c>
      <c r="M17" s="23" t="s">
        <v>39</v>
      </c>
      <c r="N17" s="23" t="s">
        <v>40</v>
      </c>
      <c r="O17" s="23" t="s">
        <v>41</v>
      </c>
      <c r="P17" s="23" t="s">
        <v>42</v>
      </c>
      <c r="Q17" s="23" t="s">
        <v>43</v>
      </c>
      <c r="R17" s="23" t="s">
        <v>44</v>
      </c>
      <c r="S17" s="23" t="s">
        <v>45</v>
      </c>
      <c r="T17" s="23" t="s">
        <v>46</v>
      </c>
      <c r="U17" s="23" t="s">
        <v>47</v>
      </c>
      <c r="V17" s="23" t="s">
        <v>48</v>
      </c>
      <c r="W17" s="23" t="s">
        <v>49</v>
      </c>
      <c r="X17" s="23" t="s">
        <v>48</v>
      </c>
      <c r="Y17" s="23" t="s">
        <v>49</v>
      </c>
      <c r="Z17" s="23" t="s">
        <v>50</v>
      </c>
      <c r="AA17" s="23" t="s">
        <v>51</v>
      </c>
      <c r="AB17" s="23" t="s">
        <v>52</v>
      </c>
      <c r="AC17" s="23" t="s">
        <v>53</v>
      </c>
      <c r="AD17" s="23" t="s">
        <v>52</v>
      </c>
      <c r="AE17" s="23" t="s">
        <v>53</v>
      </c>
      <c r="AF17" s="23" t="s">
        <v>54</v>
      </c>
      <c r="AG17" s="23" t="s">
        <v>55</v>
      </c>
      <c r="AH17" s="23" t="s">
        <v>56</v>
      </c>
      <c r="AI17" s="23" t="s">
        <v>57</v>
      </c>
      <c r="AJ17" s="23" t="s">
        <v>58</v>
      </c>
      <c r="AK17" s="23" t="s">
        <v>59</v>
      </c>
      <c r="AL17" s="23" t="s">
        <v>60</v>
      </c>
      <c r="AM17" s="23" t="s">
        <v>61</v>
      </c>
      <c r="AN17" s="23" t="s">
        <v>62</v>
      </c>
      <c r="AO17" s="23" t="s">
        <v>63</v>
      </c>
      <c r="AP17" s="23" t="s">
        <v>64</v>
      </c>
      <c r="AQ17" s="23" t="s">
        <v>65</v>
      </c>
      <c r="AR17" s="23" t="s">
        <v>66</v>
      </c>
      <c r="AS17" s="23" t="s">
        <v>67</v>
      </c>
      <c r="AT17" s="23" t="s">
        <v>68</v>
      </c>
      <c r="AU17" s="23" t="s">
        <v>69</v>
      </c>
      <c r="AV17" s="23" t="s">
        <v>70</v>
      </c>
      <c r="AW17" s="23" t="s">
        <v>71</v>
      </c>
      <c r="AX17" s="23" t="s">
        <v>72</v>
      </c>
      <c r="AY17" s="23" t="s">
        <v>73</v>
      </c>
    </row>
    <row r="18" spans="1:55" s="11" customFormat="1" ht="18" customHeight="1" x14ac:dyDescent="0.2">
      <c r="A18" s="6" t="s">
        <v>74</v>
      </c>
      <c r="B18" s="7" t="s">
        <v>75</v>
      </c>
      <c r="C18" s="6" t="s">
        <v>76</v>
      </c>
      <c r="D18" s="10">
        <f>D20+D21+D22</f>
        <v>0.25</v>
      </c>
      <c r="E18" s="10">
        <f t="shared" ref="E18:AY18" si="0">E20+E21+E22</f>
        <v>0.25</v>
      </c>
      <c r="F18" s="10">
        <f t="shared" si="0"/>
        <v>0</v>
      </c>
      <c r="G18" s="10">
        <f t="shared" si="0"/>
        <v>0</v>
      </c>
      <c r="H18" s="10">
        <f t="shared" si="0"/>
        <v>0.5</v>
      </c>
      <c r="I18" s="10">
        <f t="shared" si="0"/>
        <v>0.5</v>
      </c>
      <c r="J18" s="10">
        <f t="shared" si="0"/>
        <v>0</v>
      </c>
      <c r="K18" s="10">
        <f t="shared" si="0"/>
        <v>0</v>
      </c>
      <c r="L18" s="10">
        <f t="shared" si="0"/>
        <v>1.7</v>
      </c>
      <c r="M18" s="10">
        <f t="shared" si="0"/>
        <v>1.7</v>
      </c>
      <c r="N18" s="10">
        <f t="shared" si="0"/>
        <v>0</v>
      </c>
      <c r="O18" s="10">
        <f t="shared" si="0"/>
        <v>0</v>
      </c>
      <c r="P18" s="10">
        <f t="shared" si="0"/>
        <v>0</v>
      </c>
      <c r="Q18" s="10">
        <f t="shared" si="0"/>
        <v>0</v>
      </c>
      <c r="R18" s="10">
        <f t="shared" si="0"/>
        <v>0</v>
      </c>
      <c r="S18" s="10">
        <f t="shared" si="0"/>
        <v>0</v>
      </c>
      <c r="T18" s="10">
        <f t="shared" si="0"/>
        <v>0</v>
      </c>
      <c r="U18" s="10">
        <f t="shared" si="0"/>
        <v>0</v>
      </c>
      <c r="V18" s="10">
        <f t="shared" si="0"/>
        <v>8.1259999999999994</v>
      </c>
      <c r="W18" s="10">
        <f t="shared" si="0"/>
        <v>8.1259999999999994</v>
      </c>
      <c r="X18" s="10">
        <f t="shared" si="0"/>
        <v>0</v>
      </c>
      <c r="Y18" s="10">
        <f t="shared" si="0"/>
        <v>0</v>
      </c>
      <c r="Z18" s="10">
        <f t="shared" si="0"/>
        <v>0</v>
      </c>
      <c r="AA18" s="10">
        <f t="shared" si="0"/>
        <v>0</v>
      </c>
      <c r="AB18" s="10">
        <f t="shared" si="0"/>
        <v>2</v>
      </c>
      <c r="AC18" s="10">
        <f>AC20+AC21+AC22</f>
        <v>2</v>
      </c>
      <c r="AD18" s="10">
        <f t="shared" si="0"/>
        <v>0</v>
      </c>
      <c r="AE18" s="10">
        <f t="shared" si="0"/>
        <v>0</v>
      </c>
      <c r="AF18" s="10">
        <f t="shared" si="0"/>
        <v>0</v>
      </c>
      <c r="AG18" s="10">
        <f t="shared" si="0"/>
        <v>0</v>
      </c>
      <c r="AH18" s="10">
        <f t="shared" si="0"/>
        <v>0</v>
      </c>
      <c r="AI18" s="10">
        <f t="shared" si="0"/>
        <v>0</v>
      </c>
      <c r="AJ18" s="10">
        <f t="shared" si="0"/>
        <v>0</v>
      </c>
      <c r="AK18" s="10">
        <f t="shared" si="0"/>
        <v>0</v>
      </c>
      <c r="AL18" s="10">
        <f t="shared" si="0"/>
        <v>0</v>
      </c>
      <c r="AM18" s="10">
        <f t="shared" si="0"/>
        <v>0</v>
      </c>
      <c r="AN18" s="10">
        <f t="shared" si="0"/>
        <v>0</v>
      </c>
      <c r="AO18" s="10">
        <f t="shared" si="0"/>
        <v>0</v>
      </c>
      <c r="AP18" s="10">
        <f t="shared" si="0"/>
        <v>0</v>
      </c>
      <c r="AQ18" s="10">
        <f t="shared" si="0"/>
        <v>0</v>
      </c>
      <c r="AR18" s="10">
        <f t="shared" si="0"/>
        <v>0</v>
      </c>
      <c r="AS18" s="10">
        <f t="shared" si="0"/>
        <v>0</v>
      </c>
      <c r="AT18" s="10">
        <f t="shared" si="0"/>
        <v>1.078593111053078</v>
      </c>
      <c r="AU18" s="10">
        <f t="shared" si="0"/>
        <v>1.078593111053078</v>
      </c>
      <c r="AV18" s="10">
        <f t="shared" si="0"/>
        <v>18.390000000000008</v>
      </c>
      <c r="AW18" s="10">
        <f t="shared" si="0"/>
        <v>18.390000000000008</v>
      </c>
      <c r="AX18" s="10">
        <f t="shared" si="0"/>
        <v>0</v>
      </c>
      <c r="AY18" s="10">
        <f t="shared" si="0"/>
        <v>0</v>
      </c>
    </row>
    <row r="19" spans="1:55" s="18" customFormat="1" ht="18" customHeight="1" x14ac:dyDescent="0.2">
      <c r="A19" s="6" t="s">
        <v>77</v>
      </c>
      <c r="B19" s="7" t="s">
        <v>109</v>
      </c>
      <c r="C19" s="6" t="s">
        <v>76</v>
      </c>
      <c r="D19" s="17">
        <f>D24</f>
        <v>0</v>
      </c>
      <c r="E19" s="17">
        <f t="shared" ref="E19:AY19" si="1">E24</f>
        <v>0</v>
      </c>
      <c r="F19" s="17">
        <f t="shared" si="1"/>
        <v>0</v>
      </c>
      <c r="G19" s="17">
        <f t="shared" si="1"/>
        <v>0</v>
      </c>
      <c r="H19" s="17">
        <f t="shared" si="1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1"/>
        <v>0</v>
      </c>
      <c r="U19" s="17">
        <f t="shared" si="1"/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7">
        <f t="shared" si="1"/>
        <v>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7">
        <f t="shared" si="1"/>
        <v>0</v>
      </c>
      <c r="AO19" s="17">
        <f t="shared" si="1"/>
        <v>0</v>
      </c>
      <c r="AP19" s="17">
        <f t="shared" si="1"/>
        <v>0</v>
      </c>
      <c r="AQ19" s="17">
        <f t="shared" si="1"/>
        <v>0</v>
      </c>
      <c r="AR19" s="17">
        <f t="shared" si="1"/>
        <v>0</v>
      </c>
      <c r="AS19" s="17">
        <f t="shared" si="1"/>
        <v>0</v>
      </c>
      <c r="AT19" s="17">
        <f t="shared" si="1"/>
        <v>0</v>
      </c>
      <c r="AU19" s="17">
        <f t="shared" si="1"/>
        <v>0</v>
      </c>
      <c r="AV19" s="17">
        <f t="shared" si="1"/>
        <v>0</v>
      </c>
      <c r="AW19" s="17">
        <f t="shared" si="1"/>
        <v>0</v>
      </c>
      <c r="AX19" s="17">
        <f t="shared" si="1"/>
        <v>0</v>
      </c>
      <c r="AY19" s="17">
        <f t="shared" si="1"/>
        <v>0</v>
      </c>
    </row>
    <row r="20" spans="1:55" s="11" customFormat="1" ht="18" customHeight="1" x14ac:dyDescent="0.2">
      <c r="A20" s="6" t="s">
        <v>78</v>
      </c>
      <c r="B20" s="7" t="s">
        <v>79</v>
      </c>
      <c r="C20" s="6" t="s">
        <v>76</v>
      </c>
      <c r="D20" s="10">
        <f>D33</f>
        <v>0</v>
      </c>
      <c r="E20" s="10">
        <f t="shared" ref="E20:AY20" si="2">E33</f>
        <v>0</v>
      </c>
      <c r="F20" s="10">
        <f t="shared" si="2"/>
        <v>0</v>
      </c>
      <c r="G20" s="10">
        <f t="shared" si="2"/>
        <v>0</v>
      </c>
      <c r="H20" s="10">
        <f t="shared" si="2"/>
        <v>0</v>
      </c>
      <c r="I20" s="10">
        <f t="shared" si="2"/>
        <v>0</v>
      </c>
      <c r="J20" s="10">
        <f t="shared" si="2"/>
        <v>0</v>
      </c>
      <c r="K20" s="10">
        <f t="shared" si="2"/>
        <v>0</v>
      </c>
      <c r="L20" s="10">
        <f t="shared" si="2"/>
        <v>0</v>
      </c>
      <c r="M20" s="10">
        <f t="shared" si="2"/>
        <v>0</v>
      </c>
      <c r="N20" s="10">
        <f t="shared" si="2"/>
        <v>0</v>
      </c>
      <c r="O20" s="10">
        <f t="shared" si="2"/>
        <v>0</v>
      </c>
      <c r="P20" s="10">
        <f t="shared" si="2"/>
        <v>0</v>
      </c>
      <c r="Q20" s="10">
        <f t="shared" si="2"/>
        <v>0</v>
      </c>
      <c r="R20" s="10">
        <f t="shared" si="2"/>
        <v>0</v>
      </c>
      <c r="S20" s="10">
        <f t="shared" si="2"/>
        <v>0</v>
      </c>
      <c r="T20" s="10">
        <f t="shared" si="2"/>
        <v>0</v>
      </c>
      <c r="U20" s="10">
        <f t="shared" si="2"/>
        <v>0</v>
      </c>
      <c r="V20" s="10">
        <f t="shared" si="2"/>
        <v>8.1259999999999994</v>
      </c>
      <c r="W20" s="10">
        <f t="shared" si="2"/>
        <v>8.1259999999999994</v>
      </c>
      <c r="X20" s="10">
        <f t="shared" si="2"/>
        <v>0</v>
      </c>
      <c r="Y20" s="10">
        <f t="shared" si="2"/>
        <v>0</v>
      </c>
      <c r="Z20" s="10">
        <f t="shared" si="2"/>
        <v>0</v>
      </c>
      <c r="AA20" s="10">
        <f t="shared" si="2"/>
        <v>0</v>
      </c>
      <c r="AB20" s="10">
        <f t="shared" si="2"/>
        <v>2</v>
      </c>
      <c r="AC20" s="10">
        <f>AC33</f>
        <v>2</v>
      </c>
      <c r="AD20" s="10">
        <f t="shared" si="2"/>
        <v>0</v>
      </c>
      <c r="AE20" s="10">
        <f t="shared" si="2"/>
        <v>0</v>
      </c>
      <c r="AF20" s="10">
        <f t="shared" si="2"/>
        <v>0</v>
      </c>
      <c r="AG20" s="10">
        <f t="shared" si="2"/>
        <v>0</v>
      </c>
      <c r="AH20" s="10">
        <f t="shared" si="2"/>
        <v>0</v>
      </c>
      <c r="AI20" s="10">
        <f t="shared" si="2"/>
        <v>0</v>
      </c>
      <c r="AJ20" s="10">
        <f t="shared" si="2"/>
        <v>0</v>
      </c>
      <c r="AK20" s="10">
        <f t="shared" si="2"/>
        <v>0</v>
      </c>
      <c r="AL20" s="10">
        <f t="shared" si="2"/>
        <v>0</v>
      </c>
      <c r="AM20" s="10">
        <f t="shared" si="2"/>
        <v>0</v>
      </c>
      <c r="AN20" s="10">
        <f t="shared" si="2"/>
        <v>0</v>
      </c>
      <c r="AO20" s="10">
        <f t="shared" si="2"/>
        <v>0</v>
      </c>
      <c r="AP20" s="10">
        <f t="shared" si="2"/>
        <v>0</v>
      </c>
      <c r="AQ20" s="10">
        <f t="shared" si="2"/>
        <v>0</v>
      </c>
      <c r="AR20" s="10">
        <f t="shared" si="2"/>
        <v>0</v>
      </c>
      <c r="AS20" s="10">
        <f t="shared" si="2"/>
        <v>0</v>
      </c>
      <c r="AT20" s="10">
        <f t="shared" si="2"/>
        <v>0</v>
      </c>
      <c r="AU20" s="10">
        <f t="shared" si="2"/>
        <v>0</v>
      </c>
      <c r="AV20" s="10">
        <f t="shared" si="2"/>
        <v>0</v>
      </c>
      <c r="AW20" s="10">
        <f t="shared" si="2"/>
        <v>0</v>
      </c>
      <c r="AX20" s="10">
        <f t="shared" si="2"/>
        <v>0</v>
      </c>
      <c r="AY20" s="10">
        <f t="shared" si="2"/>
        <v>0</v>
      </c>
    </row>
    <row r="21" spans="1:55" s="11" customFormat="1" ht="26.25" customHeight="1" x14ac:dyDescent="0.2">
      <c r="A21" s="6" t="s">
        <v>80</v>
      </c>
      <c r="B21" s="7" t="s">
        <v>81</v>
      </c>
      <c r="C21" s="6" t="s">
        <v>76</v>
      </c>
      <c r="D21" s="10">
        <f>D82</f>
        <v>0.25</v>
      </c>
      <c r="E21" s="10">
        <f t="shared" ref="E21:AY21" si="3">E82</f>
        <v>0.25</v>
      </c>
      <c r="F21" s="10">
        <f t="shared" si="3"/>
        <v>0</v>
      </c>
      <c r="G21" s="10">
        <f t="shared" si="3"/>
        <v>0</v>
      </c>
      <c r="H21" s="10">
        <f t="shared" si="3"/>
        <v>0.5</v>
      </c>
      <c r="I21" s="10">
        <f t="shared" si="3"/>
        <v>0.5</v>
      </c>
      <c r="J21" s="10">
        <f t="shared" si="3"/>
        <v>0</v>
      </c>
      <c r="K21" s="10">
        <f t="shared" si="3"/>
        <v>0</v>
      </c>
      <c r="L21" s="10">
        <f t="shared" si="3"/>
        <v>1.7</v>
      </c>
      <c r="M21" s="10">
        <f t="shared" si="3"/>
        <v>1.7</v>
      </c>
      <c r="N21" s="10">
        <f t="shared" si="3"/>
        <v>0</v>
      </c>
      <c r="O21" s="10">
        <f t="shared" si="3"/>
        <v>0</v>
      </c>
      <c r="P21" s="10">
        <f t="shared" si="3"/>
        <v>0</v>
      </c>
      <c r="Q21" s="10">
        <f t="shared" si="3"/>
        <v>0</v>
      </c>
      <c r="R21" s="10">
        <f t="shared" si="3"/>
        <v>0</v>
      </c>
      <c r="S21" s="10">
        <f t="shared" si="3"/>
        <v>0</v>
      </c>
      <c r="T21" s="10">
        <f t="shared" si="3"/>
        <v>0</v>
      </c>
      <c r="U21" s="10">
        <f t="shared" si="3"/>
        <v>0</v>
      </c>
      <c r="V21" s="10">
        <f t="shared" si="3"/>
        <v>0</v>
      </c>
      <c r="W21" s="10">
        <f t="shared" si="3"/>
        <v>0</v>
      </c>
      <c r="X21" s="10">
        <f t="shared" si="3"/>
        <v>0</v>
      </c>
      <c r="Y21" s="10">
        <f t="shared" si="3"/>
        <v>0</v>
      </c>
      <c r="Z21" s="10">
        <f t="shared" si="3"/>
        <v>0</v>
      </c>
      <c r="AA21" s="10">
        <f t="shared" si="3"/>
        <v>0</v>
      </c>
      <c r="AB21" s="10">
        <f t="shared" si="3"/>
        <v>0</v>
      </c>
      <c r="AC21" s="10">
        <f>AC82</f>
        <v>0</v>
      </c>
      <c r="AD21" s="10">
        <f t="shared" si="3"/>
        <v>0</v>
      </c>
      <c r="AE21" s="10">
        <f t="shared" si="3"/>
        <v>0</v>
      </c>
      <c r="AF21" s="10">
        <f t="shared" si="3"/>
        <v>0</v>
      </c>
      <c r="AG21" s="10">
        <f t="shared" si="3"/>
        <v>0</v>
      </c>
      <c r="AH21" s="10">
        <f t="shared" si="3"/>
        <v>0</v>
      </c>
      <c r="AI21" s="10">
        <f t="shared" si="3"/>
        <v>0</v>
      </c>
      <c r="AJ21" s="10">
        <f t="shared" si="3"/>
        <v>0</v>
      </c>
      <c r="AK21" s="10">
        <f t="shared" si="3"/>
        <v>0</v>
      </c>
      <c r="AL21" s="10">
        <f t="shared" si="3"/>
        <v>0</v>
      </c>
      <c r="AM21" s="10">
        <f t="shared" si="3"/>
        <v>0</v>
      </c>
      <c r="AN21" s="10">
        <f t="shared" si="3"/>
        <v>0</v>
      </c>
      <c r="AO21" s="10">
        <f t="shared" si="3"/>
        <v>0</v>
      </c>
      <c r="AP21" s="10">
        <f t="shared" si="3"/>
        <v>0</v>
      </c>
      <c r="AQ21" s="10">
        <f t="shared" si="3"/>
        <v>0</v>
      </c>
      <c r="AR21" s="10">
        <f t="shared" si="3"/>
        <v>0</v>
      </c>
      <c r="AS21" s="10">
        <f t="shared" si="3"/>
        <v>0</v>
      </c>
      <c r="AT21" s="10">
        <f t="shared" si="3"/>
        <v>0</v>
      </c>
      <c r="AU21" s="10">
        <f t="shared" si="3"/>
        <v>0</v>
      </c>
      <c r="AV21" s="10">
        <f t="shared" si="3"/>
        <v>0</v>
      </c>
      <c r="AW21" s="10">
        <f t="shared" si="3"/>
        <v>0</v>
      </c>
      <c r="AX21" s="10">
        <f t="shared" si="3"/>
        <v>0</v>
      </c>
      <c r="AY21" s="10">
        <f t="shared" si="3"/>
        <v>0</v>
      </c>
    </row>
    <row r="22" spans="1:55" s="11" customFormat="1" ht="18" customHeight="1" x14ac:dyDescent="0.2">
      <c r="A22" s="6" t="s">
        <v>82</v>
      </c>
      <c r="B22" s="7" t="s">
        <v>83</v>
      </c>
      <c r="C22" s="6" t="s">
        <v>76</v>
      </c>
      <c r="D22" s="10">
        <f>D94</f>
        <v>0</v>
      </c>
      <c r="E22" s="10">
        <f t="shared" ref="E22:AY22" si="4">E94</f>
        <v>0</v>
      </c>
      <c r="F22" s="10">
        <f t="shared" si="4"/>
        <v>0</v>
      </c>
      <c r="G22" s="10">
        <f t="shared" si="4"/>
        <v>0</v>
      </c>
      <c r="H22" s="10">
        <f t="shared" si="4"/>
        <v>0</v>
      </c>
      <c r="I22" s="10">
        <f t="shared" si="4"/>
        <v>0</v>
      </c>
      <c r="J22" s="10">
        <f t="shared" si="4"/>
        <v>0</v>
      </c>
      <c r="K22" s="10">
        <f t="shared" si="4"/>
        <v>0</v>
      </c>
      <c r="L22" s="10">
        <f t="shared" si="4"/>
        <v>0</v>
      </c>
      <c r="M22" s="10">
        <f t="shared" si="4"/>
        <v>0</v>
      </c>
      <c r="N22" s="10">
        <f t="shared" si="4"/>
        <v>0</v>
      </c>
      <c r="O22" s="10">
        <f t="shared" si="4"/>
        <v>0</v>
      </c>
      <c r="P22" s="10">
        <f t="shared" si="4"/>
        <v>0</v>
      </c>
      <c r="Q22" s="10">
        <f t="shared" si="4"/>
        <v>0</v>
      </c>
      <c r="R22" s="10">
        <f t="shared" si="4"/>
        <v>0</v>
      </c>
      <c r="S22" s="10">
        <f t="shared" si="4"/>
        <v>0</v>
      </c>
      <c r="T22" s="10">
        <f t="shared" si="4"/>
        <v>0</v>
      </c>
      <c r="U22" s="10">
        <f t="shared" si="4"/>
        <v>0</v>
      </c>
      <c r="V22" s="10">
        <f t="shared" si="4"/>
        <v>0</v>
      </c>
      <c r="W22" s="10">
        <f t="shared" si="4"/>
        <v>0</v>
      </c>
      <c r="X22" s="10">
        <f t="shared" si="4"/>
        <v>0</v>
      </c>
      <c r="Y22" s="10">
        <f t="shared" si="4"/>
        <v>0</v>
      </c>
      <c r="Z22" s="10">
        <f t="shared" si="4"/>
        <v>0</v>
      </c>
      <c r="AA22" s="10">
        <f t="shared" si="4"/>
        <v>0</v>
      </c>
      <c r="AB22" s="10">
        <f t="shared" si="4"/>
        <v>0</v>
      </c>
      <c r="AC22" s="10">
        <f>AC94</f>
        <v>0</v>
      </c>
      <c r="AD22" s="10">
        <f t="shared" si="4"/>
        <v>0</v>
      </c>
      <c r="AE22" s="10">
        <f t="shared" si="4"/>
        <v>0</v>
      </c>
      <c r="AF22" s="10">
        <f t="shared" si="4"/>
        <v>0</v>
      </c>
      <c r="AG22" s="10">
        <f t="shared" si="4"/>
        <v>0</v>
      </c>
      <c r="AH22" s="10">
        <f t="shared" si="4"/>
        <v>0</v>
      </c>
      <c r="AI22" s="10">
        <f t="shared" si="4"/>
        <v>0</v>
      </c>
      <c r="AJ22" s="10">
        <f t="shared" si="4"/>
        <v>0</v>
      </c>
      <c r="AK22" s="10">
        <f t="shared" si="4"/>
        <v>0</v>
      </c>
      <c r="AL22" s="10">
        <f t="shared" si="4"/>
        <v>0</v>
      </c>
      <c r="AM22" s="10">
        <f t="shared" si="4"/>
        <v>0</v>
      </c>
      <c r="AN22" s="10">
        <f t="shared" si="4"/>
        <v>0</v>
      </c>
      <c r="AO22" s="10">
        <f t="shared" si="4"/>
        <v>0</v>
      </c>
      <c r="AP22" s="10">
        <f t="shared" si="4"/>
        <v>0</v>
      </c>
      <c r="AQ22" s="10">
        <f t="shared" si="4"/>
        <v>0</v>
      </c>
      <c r="AR22" s="10">
        <f t="shared" si="4"/>
        <v>0</v>
      </c>
      <c r="AS22" s="10">
        <f t="shared" si="4"/>
        <v>0</v>
      </c>
      <c r="AT22" s="10">
        <f t="shared" si="4"/>
        <v>1.078593111053078</v>
      </c>
      <c r="AU22" s="10">
        <f t="shared" si="4"/>
        <v>1.078593111053078</v>
      </c>
      <c r="AV22" s="10">
        <f t="shared" si="4"/>
        <v>18.390000000000008</v>
      </c>
      <c r="AW22" s="10">
        <f t="shared" si="4"/>
        <v>18.390000000000008</v>
      </c>
      <c r="AX22" s="10">
        <f t="shared" si="4"/>
        <v>0</v>
      </c>
      <c r="AY22" s="10">
        <f t="shared" si="4"/>
        <v>0</v>
      </c>
    </row>
    <row r="23" spans="1:55" s="18" customFormat="1" ht="18" customHeight="1" x14ac:dyDescent="0.2">
      <c r="A23" s="6">
        <v>1</v>
      </c>
      <c r="B23" s="7" t="s">
        <v>125</v>
      </c>
      <c r="C23" s="6" t="s">
        <v>76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</row>
    <row r="24" spans="1:55" s="11" customFormat="1" ht="18" customHeight="1" x14ac:dyDescent="0.2">
      <c r="A24" s="6" t="s">
        <v>84</v>
      </c>
      <c r="B24" s="7" t="s">
        <v>110</v>
      </c>
      <c r="C24" s="6" t="s">
        <v>76</v>
      </c>
      <c r="D24" s="10">
        <f>D25</f>
        <v>0</v>
      </c>
      <c r="E24" s="10">
        <f t="shared" ref="E24:AY24" si="5">E25</f>
        <v>0</v>
      </c>
      <c r="F24" s="10">
        <f t="shared" si="5"/>
        <v>0</v>
      </c>
      <c r="G24" s="10">
        <f t="shared" si="5"/>
        <v>0</v>
      </c>
      <c r="H24" s="10">
        <f t="shared" si="5"/>
        <v>0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  <c r="M24" s="10">
        <f t="shared" si="5"/>
        <v>0</v>
      </c>
      <c r="N24" s="10">
        <f t="shared" si="5"/>
        <v>0</v>
      </c>
      <c r="O24" s="10">
        <f t="shared" si="5"/>
        <v>0</v>
      </c>
      <c r="P24" s="10">
        <f t="shared" si="5"/>
        <v>0</v>
      </c>
      <c r="Q24" s="10">
        <f t="shared" si="5"/>
        <v>0</v>
      </c>
      <c r="R24" s="10">
        <f t="shared" si="5"/>
        <v>0</v>
      </c>
      <c r="S24" s="10">
        <f t="shared" si="5"/>
        <v>0</v>
      </c>
      <c r="T24" s="10">
        <f t="shared" si="5"/>
        <v>0</v>
      </c>
      <c r="U24" s="10">
        <f t="shared" si="5"/>
        <v>0</v>
      </c>
      <c r="V24" s="10">
        <f t="shared" si="5"/>
        <v>0</v>
      </c>
      <c r="W24" s="10">
        <f t="shared" si="5"/>
        <v>0</v>
      </c>
      <c r="X24" s="10">
        <f t="shared" si="5"/>
        <v>0</v>
      </c>
      <c r="Y24" s="10">
        <f t="shared" si="5"/>
        <v>0</v>
      </c>
      <c r="Z24" s="10">
        <f t="shared" si="5"/>
        <v>0</v>
      </c>
      <c r="AA24" s="10">
        <f t="shared" si="5"/>
        <v>0</v>
      </c>
      <c r="AB24" s="10">
        <f t="shared" si="5"/>
        <v>0</v>
      </c>
      <c r="AC24" s="10">
        <f>AC25</f>
        <v>0</v>
      </c>
      <c r="AD24" s="10">
        <f t="shared" si="5"/>
        <v>0</v>
      </c>
      <c r="AE24" s="10">
        <f t="shared" si="5"/>
        <v>0</v>
      </c>
      <c r="AF24" s="10">
        <f t="shared" si="5"/>
        <v>0</v>
      </c>
      <c r="AG24" s="10">
        <f t="shared" si="5"/>
        <v>0</v>
      </c>
      <c r="AH24" s="10">
        <f t="shared" si="5"/>
        <v>0</v>
      </c>
      <c r="AI24" s="10">
        <f t="shared" si="5"/>
        <v>0</v>
      </c>
      <c r="AJ24" s="10">
        <f t="shared" si="5"/>
        <v>0</v>
      </c>
      <c r="AK24" s="10">
        <f t="shared" si="5"/>
        <v>0</v>
      </c>
      <c r="AL24" s="10">
        <f t="shared" si="5"/>
        <v>0</v>
      </c>
      <c r="AM24" s="10">
        <f t="shared" si="5"/>
        <v>0</v>
      </c>
      <c r="AN24" s="10">
        <f t="shared" si="5"/>
        <v>0</v>
      </c>
      <c r="AO24" s="10">
        <f t="shared" si="5"/>
        <v>0</v>
      </c>
      <c r="AP24" s="10">
        <f t="shared" si="5"/>
        <v>0</v>
      </c>
      <c r="AQ24" s="10">
        <f t="shared" si="5"/>
        <v>0</v>
      </c>
      <c r="AR24" s="10">
        <f t="shared" si="5"/>
        <v>0</v>
      </c>
      <c r="AS24" s="10">
        <f t="shared" si="5"/>
        <v>0</v>
      </c>
      <c r="AT24" s="10">
        <f t="shared" si="5"/>
        <v>0</v>
      </c>
      <c r="AU24" s="10">
        <f t="shared" si="5"/>
        <v>0</v>
      </c>
      <c r="AV24" s="10">
        <f t="shared" si="5"/>
        <v>0</v>
      </c>
      <c r="AW24" s="10">
        <f t="shared" si="5"/>
        <v>0</v>
      </c>
      <c r="AX24" s="10">
        <f t="shared" si="5"/>
        <v>0</v>
      </c>
      <c r="AY24" s="10">
        <f t="shared" si="5"/>
        <v>0</v>
      </c>
    </row>
    <row r="25" spans="1:55" s="11" customFormat="1" ht="28.5" customHeight="1" x14ac:dyDescent="0.2">
      <c r="A25" s="6" t="s">
        <v>85</v>
      </c>
      <c r="B25" s="7" t="s">
        <v>111</v>
      </c>
      <c r="C25" s="6" t="s">
        <v>76</v>
      </c>
      <c r="D25" s="10">
        <f>D26+D28+D30</f>
        <v>0</v>
      </c>
      <c r="E25" s="10">
        <f t="shared" ref="E25:AY25" si="6">E26+E28+E30</f>
        <v>0</v>
      </c>
      <c r="F25" s="10">
        <f t="shared" si="6"/>
        <v>0</v>
      </c>
      <c r="G25" s="10">
        <f t="shared" si="6"/>
        <v>0</v>
      </c>
      <c r="H25" s="10">
        <f t="shared" si="6"/>
        <v>0</v>
      </c>
      <c r="I25" s="10">
        <f t="shared" si="6"/>
        <v>0</v>
      </c>
      <c r="J25" s="10">
        <f t="shared" si="6"/>
        <v>0</v>
      </c>
      <c r="K25" s="10">
        <f t="shared" si="6"/>
        <v>0</v>
      </c>
      <c r="L25" s="10">
        <f t="shared" si="6"/>
        <v>0</v>
      </c>
      <c r="M25" s="10">
        <f t="shared" si="6"/>
        <v>0</v>
      </c>
      <c r="N25" s="10">
        <f t="shared" si="6"/>
        <v>0</v>
      </c>
      <c r="O25" s="10">
        <f t="shared" si="6"/>
        <v>0</v>
      </c>
      <c r="P25" s="10">
        <f t="shared" si="6"/>
        <v>0</v>
      </c>
      <c r="Q25" s="10">
        <f t="shared" si="6"/>
        <v>0</v>
      </c>
      <c r="R25" s="10">
        <f t="shared" si="6"/>
        <v>0</v>
      </c>
      <c r="S25" s="10">
        <f t="shared" si="6"/>
        <v>0</v>
      </c>
      <c r="T25" s="10">
        <f t="shared" si="6"/>
        <v>0</v>
      </c>
      <c r="U25" s="10">
        <f t="shared" si="6"/>
        <v>0</v>
      </c>
      <c r="V25" s="10">
        <f t="shared" si="6"/>
        <v>0</v>
      </c>
      <c r="W25" s="10">
        <f t="shared" si="6"/>
        <v>0</v>
      </c>
      <c r="X25" s="10">
        <f t="shared" si="6"/>
        <v>0</v>
      </c>
      <c r="Y25" s="10">
        <f t="shared" si="6"/>
        <v>0</v>
      </c>
      <c r="Z25" s="10">
        <f t="shared" si="6"/>
        <v>0</v>
      </c>
      <c r="AA25" s="10">
        <f t="shared" si="6"/>
        <v>0</v>
      </c>
      <c r="AB25" s="10">
        <f t="shared" si="6"/>
        <v>0</v>
      </c>
      <c r="AC25" s="10">
        <f>AC26+AC28+AC30</f>
        <v>0</v>
      </c>
      <c r="AD25" s="10">
        <f t="shared" si="6"/>
        <v>0</v>
      </c>
      <c r="AE25" s="10">
        <f t="shared" si="6"/>
        <v>0</v>
      </c>
      <c r="AF25" s="10">
        <f t="shared" si="6"/>
        <v>0</v>
      </c>
      <c r="AG25" s="10">
        <f t="shared" si="6"/>
        <v>0</v>
      </c>
      <c r="AH25" s="10">
        <f t="shared" si="6"/>
        <v>0</v>
      </c>
      <c r="AI25" s="10">
        <f t="shared" si="6"/>
        <v>0</v>
      </c>
      <c r="AJ25" s="10">
        <f t="shared" si="6"/>
        <v>0</v>
      </c>
      <c r="AK25" s="10">
        <f t="shared" si="6"/>
        <v>0</v>
      </c>
      <c r="AL25" s="10">
        <f t="shared" si="6"/>
        <v>0</v>
      </c>
      <c r="AM25" s="10">
        <f t="shared" si="6"/>
        <v>0</v>
      </c>
      <c r="AN25" s="10">
        <f t="shared" si="6"/>
        <v>0</v>
      </c>
      <c r="AO25" s="10">
        <f t="shared" si="6"/>
        <v>0</v>
      </c>
      <c r="AP25" s="10">
        <f t="shared" si="6"/>
        <v>0</v>
      </c>
      <c r="AQ25" s="10">
        <f t="shared" si="6"/>
        <v>0</v>
      </c>
      <c r="AR25" s="10">
        <f t="shared" si="6"/>
        <v>0</v>
      </c>
      <c r="AS25" s="10">
        <f t="shared" si="6"/>
        <v>0</v>
      </c>
      <c r="AT25" s="10">
        <f t="shared" si="6"/>
        <v>0</v>
      </c>
      <c r="AU25" s="10">
        <f t="shared" si="6"/>
        <v>0</v>
      </c>
      <c r="AV25" s="10">
        <f t="shared" si="6"/>
        <v>0</v>
      </c>
      <c r="AW25" s="10">
        <f t="shared" si="6"/>
        <v>0</v>
      </c>
      <c r="AX25" s="10">
        <f t="shared" si="6"/>
        <v>0</v>
      </c>
      <c r="AY25" s="10">
        <f t="shared" si="6"/>
        <v>0</v>
      </c>
    </row>
    <row r="26" spans="1:55" s="11" customFormat="1" ht="31.5" customHeight="1" x14ac:dyDescent="0.2">
      <c r="A26" s="6" t="s">
        <v>86</v>
      </c>
      <c r="B26" s="7" t="s">
        <v>87</v>
      </c>
      <c r="C26" s="6" t="s">
        <v>76</v>
      </c>
      <c r="D26" s="10">
        <f>D27</f>
        <v>0</v>
      </c>
      <c r="E26" s="10">
        <f t="shared" ref="E26:AY26" si="7">E27</f>
        <v>0</v>
      </c>
      <c r="F26" s="10">
        <f t="shared" si="7"/>
        <v>0</v>
      </c>
      <c r="G26" s="10">
        <f t="shared" si="7"/>
        <v>0</v>
      </c>
      <c r="H26" s="10">
        <f t="shared" si="7"/>
        <v>0</v>
      </c>
      <c r="I26" s="10">
        <f t="shared" si="7"/>
        <v>0</v>
      </c>
      <c r="J26" s="10">
        <f t="shared" si="7"/>
        <v>0</v>
      </c>
      <c r="K26" s="10">
        <f t="shared" si="7"/>
        <v>0</v>
      </c>
      <c r="L26" s="10">
        <f t="shared" si="7"/>
        <v>0</v>
      </c>
      <c r="M26" s="10">
        <f t="shared" si="7"/>
        <v>0</v>
      </c>
      <c r="N26" s="10">
        <f t="shared" si="7"/>
        <v>0</v>
      </c>
      <c r="O26" s="10">
        <f t="shared" si="7"/>
        <v>0</v>
      </c>
      <c r="P26" s="10">
        <f t="shared" si="7"/>
        <v>0</v>
      </c>
      <c r="Q26" s="10">
        <f t="shared" si="7"/>
        <v>0</v>
      </c>
      <c r="R26" s="10">
        <f t="shared" si="7"/>
        <v>0</v>
      </c>
      <c r="S26" s="10">
        <f t="shared" si="7"/>
        <v>0</v>
      </c>
      <c r="T26" s="10">
        <f t="shared" si="7"/>
        <v>0</v>
      </c>
      <c r="U26" s="10">
        <f t="shared" si="7"/>
        <v>0</v>
      </c>
      <c r="V26" s="10">
        <f t="shared" si="7"/>
        <v>0</v>
      </c>
      <c r="W26" s="10">
        <f t="shared" si="7"/>
        <v>0</v>
      </c>
      <c r="X26" s="10">
        <f t="shared" si="7"/>
        <v>0</v>
      </c>
      <c r="Y26" s="10">
        <f>Y27</f>
        <v>0</v>
      </c>
      <c r="Z26" s="10">
        <f t="shared" si="7"/>
        <v>0</v>
      </c>
      <c r="AA26" s="10">
        <f t="shared" si="7"/>
        <v>0</v>
      </c>
      <c r="AB26" s="10">
        <f t="shared" si="7"/>
        <v>0</v>
      </c>
      <c r="AC26" s="10">
        <f t="shared" si="7"/>
        <v>0</v>
      </c>
      <c r="AD26" s="10">
        <f t="shared" si="7"/>
        <v>0</v>
      </c>
      <c r="AE26" s="10">
        <f t="shared" si="7"/>
        <v>0</v>
      </c>
      <c r="AF26" s="10">
        <f t="shared" si="7"/>
        <v>0</v>
      </c>
      <c r="AG26" s="10">
        <f t="shared" si="7"/>
        <v>0</v>
      </c>
      <c r="AH26" s="10">
        <f t="shared" si="7"/>
        <v>0</v>
      </c>
      <c r="AI26" s="10">
        <f t="shared" si="7"/>
        <v>0</v>
      </c>
      <c r="AJ26" s="10">
        <f t="shared" si="7"/>
        <v>0</v>
      </c>
      <c r="AK26" s="10">
        <f t="shared" si="7"/>
        <v>0</v>
      </c>
      <c r="AL26" s="10">
        <f t="shared" si="7"/>
        <v>0</v>
      </c>
      <c r="AM26" s="10">
        <f t="shared" si="7"/>
        <v>0</v>
      </c>
      <c r="AN26" s="10">
        <f t="shared" si="7"/>
        <v>0</v>
      </c>
      <c r="AO26" s="10">
        <f t="shared" si="7"/>
        <v>0</v>
      </c>
      <c r="AP26" s="10">
        <f t="shared" si="7"/>
        <v>0</v>
      </c>
      <c r="AQ26" s="10">
        <f t="shared" si="7"/>
        <v>0</v>
      </c>
      <c r="AR26" s="10">
        <f t="shared" si="7"/>
        <v>0</v>
      </c>
      <c r="AS26" s="10">
        <f t="shared" si="7"/>
        <v>0</v>
      </c>
      <c r="AT26" s="10">
        <f t="shared" si="7"/>
        <v>0</v>
      </c>
      <c r="AU26" s="10">
        <f t="shared" si="7"/>
        <v>0</v>
      </c>
      <c r="AV26" s="10">
        <f t="shared" si="7"/>
        <v>0</v>
      </c>
      <c r="AW26" s="10">
        <f t="shared" si="7"/>
        <v>0</v>
      </c>
      <c r="AX26" s="10">
        <f t="shared" si="7"/>
        <v>0</v>
      </c>
      <c r="AY26" s="10">
        <f t="shared" si="7"/>
        <v>0</v>
      </c>
    </row>
    <row r="27" spans="1:55" s="18" customFormat="1" ht="18.75" customHeight="1" x14ac:dyDescent="0.2">
      <c r="A27" s="14" t="s">
        <v>112</v>
      </c>
      <c r="B27" s="15" t="s">
        <v>112</v>
      </c>
      <c r="C27" s="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</row>
    <row r="28" spans="1:55" s="11" customFormat="1" ht="33.75" customHeight="1" x14ac:dyDescent="0.2">
      <c r="A28" s="6" t="s">
        <v>88</v>
      </c>
      <c r="B28" s="7" t="s">
        <v>89</v>
      </c>
      <c r="C28" s="6" t="s">
        <v>76</v>
      </c>
      <c r="D28" s="10">
        <f>D29</f>
        <v>0</v>
      </c>
      <c r="E28" s="10">
        <f t="shared" ref="E28:AY28" si="8">E29</f>
        <v>0</v>
      </c>
      <c r="F28" s="10">
        <f t="shared" si="8"/>
        <v>0</v>
      </c>
      <c r="G28" s="10">
        <f t="shared" si="8"/>
        <v>0</v>
      </c>
      <c r="H28" s="10">
        <f t="shared" si="8"/>
        <v>0</v>
      </c>
      <c r="I28" s="10">
        <f t="shared" si="8"/>
        <v>0</v>
      </c>
      <c r="J28" s="10">
        <f t="shared" si="8"/>
        <v>0</v>
      </c>
      <c r="K28" s="10">
        <f t="shared" si="8"/>
        <v>0</v>
      </c>
      <c r="L28" s="10">
        <f t="shared" si="8"/>
        <v>0</v>
      </c>
      <c r="M28" s="10">
        <f t="shared" si="8"/>
        <v>0</v>
      </c>
      <c r="N28" s="10">
        <f t="shared" si="8"/>
        <v>0</v>
      </c>
      <c r="O28" s="10">
        <f t="shared" si="8"/>
        <v>0</v>
      </c>
      <c r="P28" s="10">
        <f t="shared" si="8"/>
        <v>0</v>
      </c>
      <c r="Q28" s="10">
        <f t="shared" si="8"/>
        <v>0</v>
      </c>
      <c r="R28" s="10">
        <f t="shared" si="8"/>
        <v>0</v>
      </c>
      <c r="S28" s="10">
        <f t="shared" si="8"/>
        <v>0</v>
      </c>
      <c r="T28" s="10">
        <f t="shared" si="8"/>
        <v>0</v>
      </c>
      <c r="U28" s="10">
        <f t="shared" si="8"/>
        <v>0</v>
      </c>
      <c r="V28" s="10">
        <f t="shared" si="8"/>
        <v>0</v>
      </c>
      <c r="W28" s="10">
        <f t="shared" si="8"/>
        <v>0</v>
      </c>
      <c r="X28" s="10">
        <f t="shared" si="8"/>
        <v>0</v>
      </c>
      <c r="Y28" s="10">
        <f t="shared" si="8"/>
        <v>0</v>
      </c>
      <c r="Z28" s="10">
        <f t="shared" si="8"/>
        <v>0</v>
      </c>
      <c r="AA28" s="10">
        <f t="shared" si="8"/>
        <v>0</v>
      </c>
      <c r="AB28" s="10">
        <f t="shared" si="8"/>
        <v>0</v>
      </c>
      <c r="AC28" s="10">
        <f t="shared" si="8"/>
        <v>0</v>
      </c>
      <c r="AD28" s="10">
        <f t="shared" si="8"/>
        <v>0</v>
      </c>
      <c r="AE28" s="10">
        <f t="shared" si="8"/>
        <v>0</v>
      </c>
      <c r="AF28" s="10">
        <f t="shared" si="8"/>
        <v>0</v>
      </c>
      <c r="AG28" s="10">
        <f t="shared" si="8"/>
        <v>0</v>
      </c>
      <c r="AH28" s="10">
        <f t="shared" si="8"/>
        <v>0</v>
      </c>
      <c r="AI28" s="10">
        <f t="shared" si="8"/>
        <v>0</v>
      </c>
      <c r="AJ28" s="10">
        <f t="shared" si="8"/>
        <v>0</v>
      </c>
      <c r="AK28" s="10">
        <f t="shared" si="8"/>
        <v>0</v>
      </c>
      <c r="AL28" s="10">
        <f t="shared" si="8"/>
        <v>0</v>
      </c>
      <c r="AM28" s="10">
        <f t="shared" si="8"/>
        <v>0</v>
      </c>
      <c r="AN28" s="10">
        <f t="shared" si="8"/>
        <v>0</v>
      </c>
      <c r="AO28" s="10">
        <f t="shared" si="8"/>
        <v>0</v>
      </c>
      <c r="AP28" s="10">
        <f t="shared" si="8"/>
        <v>0</v>
      </c>
      <c r="AQ28" s="10">
        <f t="shared" si="8"/>
        <v>0</v>
      </c>
      <c r="AR28" s="10">
        <f t="shared" si="8"/>
        <v>0</v>
      </c>
      <c r="AS28" s="10">
        <f t="shared" si="8"/>
        <v>0</v>
      </c>
      <c r="AT28" s="10">
        <f t="shared" si="8"/>
        <v>0</v>
      </c>
      <c r="AU28" s="10">
        <f t="shared" si="8"/>
        <v>0</v>
      </c>
      <c r="AV28" s="10">
        <f t="shared" si="8"/>
        <v>0</v>
      </c>
      <c r="AW28" s="10">
        <f t="shared" si="8"/>
        <v>0</v>
      </c>
      <c r="AX28" s="10">
        <f t="shared" si="8"/>
        <v>0</v>
      </c>
      <c r="AY28" s="10">
        <f t="shared" si="8"/>
        <v>0</v>
      </c>
    </row>
    <row r="29" spans="1:55" s="18" customFormat="1" ht="16.5" customHeight="1" x14ac:dyDescent="0.2">
      <c r="A29" s="14" t="s">
        <v>112</v>
      </c>
      <c r="B29" s="15" t="s">
        <v>112</v>
      </c>
      <c r="C29" s="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1:55" s="11" customFormat="1" ht="43.5" customHeight="1" x14ac:dyDescent="0.2">
      <c r="A30" s="6" t="s">
        <v>90</v>
      </c>
      <c r="B30" s="7" t="s">
        <v>113</v>
      </c>
      <c r="C30" s="6" t="s">
        <v>76</v>
      </c>
      <c r="D30" s="10">
        <f>D31</f>
        <v>0</v>
      </c>
      <c r="E30" s="10">
        <f t="shared" ref="E30:AY30" si="9">E31</f>
        <v>0</v>
      </c>
      <c r="F30" s="10">
        <f t="shared" si="9"/>
        <v>0</v>
      </c>
      <c r="G30" s="10">
        <f t="shared" si="9"/>
        <v>0</v>
      </c>
      <c r="H30" s="10">
        <f t="shared" si="9"/>
        <v>0</v>
      </c>
      <c r="I30" s="10">
        <f t="shared" si="9"/>
        <v>0</v>
      </c>
      <c r="J30" s="10">
        <f t="shared" si="9"/>
        <v>0</v>
      </c>
      <c r="K30" s="10">
        <f t="shared" si="9"/>
        <v>0</v>
      </c>
      <c r="L30" s="10">
        <f t="shared" si="9"/>
        <v>0</v>
      </c>
      <c r="M30" s="10">
        <f t="shared" si="9"/>
        <v>0</v>
      </c>
      <c r="N30" s="10">
        <f t="shared" si="9"/>
        <v>0</v>
      </c>
      <c r="O30" s="10">
        <f t="shared" si="9"/>
        <v>0</v>
      </c>
      <c r="P30" s="10">
        <f t="shared" si="9"/>
        <v>0</v>
      </c>
      <c r="Q30" s="10">
        <f t="shared" si="9"/>
        <v>0</v>
      </c>
      <c r="R30" s="10">
        <f t="shared" si="9"/>
        <v>0</v>
      </c>
      <c r="S30" s="10">
        <f t="shared" si="9"/>
        <v>0</v>
      </c>
      <c r="T30" s="10">
        <f t="shared" si="9"/>
        <v>0</v>
      </c>
      <c r="U30" s="10">
        <f t="shared" si="9"/>
        <v>0</v>
      </c>
      <c r="V30" s="10">
        <f t="shared" si="9"/>
        <v>0</v>
      </c>
      <c r="W30" s="10">
        <f t="shared" si="9"/>
        <v>0</v>
      </c>
      <c r="X30" s="10">
        <f t="shared" si="9"/>
        <v>0</v>
      </c>
      <c r="Y30" s="10">
        <f t="shared" si="9"/>
        <v>0</v>
      </c>
      <c r="Z30" s="10">
        <f t="shared" si="9"/>
        <v>0</v>
      </c>
      <c r="AA30" s="10">
        <f t="shared" si="9"/>
        <v>0</v>
      </c>
      <c r="AB30" s="10">
        <f t="shared" si="9"/>
        <v>0</v>
      </c>
      <c r="AC30" s="10">
        <f t="shared" si="9"/>
        <v>0</v>
      </c>
      <c r="AD30" s="10">
        <f t="shared" si="9"/>
        <v>0</v>
      </c>
      <c r="AE30" s="10">
        <f t="shared" si="9"/>
        <v>0</v>
      </c>
      <c r="AF30" s="10">
        <f t="shared" si="9"/>
        <v>0</v>
      </c>
      <c r="AG30" s="10">
        <f t="shared" si="9"/>
        <v>0</v>
      </c>
      <c r="AH30" s="10">
        <f t="shared" si="9"/>
        <v>0</v>
      </c>
      <c r="AI30" s="10">
        <f t="shared" si="9"/>
        <v>0</v>
      </c>
      <c r="AJ30" s="10">
        <f t="shared" si="9"/>
        <v>0</v>
      </c>
      <c r="AK30" s="10">
        <f t="shared" si="9"/>
        <v>0</v>
      </c>
      <c r="AL30" s="10">
        <f t="shared" si="9"/>
        <v>0</v>
      </c>
      <c r="AM30" s="10">
        <f t="shared" si="9"/>
        <v>0</v>
      </c>
      <c r="AN30" s="10">
        <f t="shared" si="9"/>
        <v>0</v>
      </c>
      <c r="AO30" s="10">
        <f t="shared" si="9"/>
        <v>0</v>
      </c>
      <c r="AP30" s="10">
        <f t="shared" si="9"/>
        <v>0</v>
      </c>
      <c r="AQ30" s="10">
        <f t="shared" si="9"/>
        <v>0</v>
      </c>
      <c r="AR30" s="10">
        <f t="shared" si="9"/>
        <v>0</v>
      </c>
      <c r="AS30" s="10">
        <f t="shared" si="9"/>
        <v>0</v>
      </c>
      <c r="AT30" s="10">
        <f t="shared" si="9"/>
        <v>0</v>
      </c>
      <c r="AU30" s="10">
        <f t="shared" si="9"/>
        <v>0</v>
      </c>
      <c r="AV30" s="10">
        <f t="shared" si="9"/>
        <v>0</v>
      </c>
      <c r="AW30" s="10">
        <f t="shared" si="9"/>
        <v>0</v>
      </c>
      <c r="AX30" s="10">
        <f t="shared" si="9"/>
        <v>0</v>
      </c>
      <c r="AY30" s="10">
        <f t="shared" si="9"/>
        <v>0</v>
      </c>
    </row>
    <row r="31" spans="1:55" s="18" customFormat="1" ht="15" customHeight="1" x14ac:dyDescent="0.2">
      <c r="A31" s="6" t="s">
        <v>112</v>
      </c>
      <c r="B31" s="7" t="s">
        <v>112</v>
      </c>
      <c r="C31" s="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</row>
    <row r="32" spans="1:55" s="18" customFormat="1" ht="28.5" customHeight="1" x14ac:dyDescent="0.2">
      <c r="A32" s="6" t="s">
        <v>91</v>
      </c>
      <c r="B32" s="7" t="s">
        <v>92</v>
      </c>
      <c r="C32" s="6" t="s">
        <v>76</v>
      </c>
      <c r="D32" s="10">
        <f>D33+D65+D75</f>
        <v>0</v>
      </c>
      <c r="E32" s="10">
        <f t="shared" ref="E32:AY32" si="10">E33+E65+E75</f>
        <v>0</v>
      </c>
      <c r="F32" s="10">
        <f t="shared" si="10"/>
        <v>0</v>
      </c>
      <c r="G32" s="10">
        <f t="shared" si="10"/>
        <v>0</v>
      </c>
      <c r="H32" s="10">
        <f t="shared" si="10"/>
        <v>0</v>
      </c>
      <c r="I32" s="10">
        <f t="shared" si="10"/>
        <v>0</v>
      </c>
      <c r="J32" s="10">
        <f t="shared" si="10"/>
        <v>0</v>
      </c>
      <c r="K32" s="10">
        <f t="shared" si="10"/>
        <v>0</v>
      </c>
      <c r="L32" s="10">
        <f t="shared" si="10"/>
        <v>0</v>
      </c>
      <c r="M32" s="10">
        <f t="shared" si="10"/>
        <v>0</v>
      </c>
      <c r="N32" s="10">
        <f t="shared" si="10"/>
        <v>0</v>
      </c>
      <c r="O32" s="10">
        <f t="shared" si="10"/>
        <v>0</v>
      </c>
      <c r="P32" s="10">
        <f t="shared" si="10"/>
        <v>0</v>
      </c>
      <c r="Q32" s="10">
        <f t="shared" si="10"/>
        <v>0</v>
      </c>
      <c r="R32" s="10">
        <f t="shared" si="10"/>
        <v>0</v>
      </c>
      <c r="S32" s="10">
        <f t="shared" si="10"/>
        <v>0</v>
      </c>
      <c r="T32" s="10">
        <f t="shared" si="10"/>
        <v>0</v>
      </c>
      <c r="U32" s="10">
        <f t="shared" si="10"/>
        <v>0</v>
      </c>
      <c r="V32" s="10">
        <f t="shared" si="10"/>
        <v>8.1259999999999994</v>
      </c>
      <c r="W32" s="10">
        <f t="shared" si="10"/>
        <v>8.1259999999999994</v>
      </c>
      <c r="X32" s="10">
        <f t="shared" si="10"/>
        <v>18.545999999999999</v>
      </c>
      <c r="Y32" s="10">
        <f t="shared" si="10"/>
        <v>18.545999999999999</v>
      </c>
      <c r="Z32" s="10">
        <f t="shared" si="10"/>
        <v>7.05</v>
      </c>
      <c r="AA32" s="10">
        <f t="shared" si="10"/>
        <v>7.05</v>
      </c>
      <c r="AB32" s="10">
        <f t="shared" si="10"/>
        <v>2</v>
      </c>
      <c r="AC32" s="10">
        <f t="shared" si="10"/>
        <v>2</v>
      </c>
      <c r="AD32" s="10">
        <f t="shared" si="10"/>
        <v>0</v>
      </c>
      <c r="AE32" s="10">
        <f t="shared" si="10"/>
        <v>0</v>
      </c>
      <c r="AF32" s="10">
        <f t="shared" si="10"/>
        <v>0</v>
      </c>
      <c r="AG32" s="10">
        <f t="shared" si="10"/>
        <v>0</v>
      </c>
      <c r="AH32" s="10">
        <f t="shared" si="10"/>
        <v>0</v>
      </c>
      <c r="AI32" s="10">
        <f t="shared" si="10"/>
        <v>0</v>
      </c>
      <c r="AJ32" s="10">
        <f t="shared" si="10"/>
        <v>0</v>
      </c>
      <c r="AK32" s="10">
        <f t="shared" si="10"/>
        <v>0</v>
      </c>
      <c r="AL32" s="10">
        <f t="shared" si="10"/>
        <v>0</v>
      </c>
      <c r="AM32" s="10">
        <f t="shared" si="10"/>
        <v>0</v>
      </c>
      <c r="AN32" s="10">
        <f t="shared" si="10"/>
        <v>0</v>
      </c>
      <c r="AO32" s="10">
        <f t="shared" si="10"/>
        <v>0</v>
      </c>
      <c r="AP32" s="10">
        <f t="shared" si="10"/>
        <v>0</v>
      </c>
      <c r="AQ32" s="10">
        <f t="shared" si="10"/>
        <v>0</v>
      </c>
      <c r="AR32" s="10">
        <f t="shared" si="10"/>
        <v>0</v>
      </c>
      <c r="AS32" s="10">
        <f t="shared" si="10"/>
        <v>0</v>
      </c>
      <c r="AT32" s="10">
        <f t="shared" si="10"/>
        <v>0</v>
      </c>
      <c r="AU32" s="10">
        <f t="shared" si="10"/>
        <v>0</v>
      </c>
      <c r="AV32" s="10">
        <f t="shared" si="10"/>
        <v>0</v>
      </c>
      <c r="AW32" s="10">
        <f t="shared" si="10"/>
        <v>0</v>
      </c>
      <c r="AX32" s="10">
        <f t="shared" si="10"/>
        <v>0</v>
      </c>
      <c r="AY32" s="10">
        <f t="shared" si="10"/>
        <v>0</v>
      </c>
      <c r="BC32" s="18" t="s">
        <v>126</v>
      </c>
    </row>
    <row r="33" spans="1:51" s="18" customFormat="1" ht="47.25" customHeight="1" x14ac:dyDescent="0.2">
      <c r="A33" s="6" t="s">
        <v>93</v>
      </c>
      <c r="B33" s="7" t="s">
        <v>94</v>
      </c>
      <c r="C33" s="6" t="s">
        <v>76</v>
      </c>
      <c r="D33" s="24">
        <f>D34</f>
        <v>0</v>
      </c>
      <c r="E33" s="24">
        <f t="shared" ref="E33:AY33" si="11">E34</f>
        <v>0</v>
      </c>
      <c r="F33" s="24">
        <f t="shared" si="11"/>
        <v>0</v>
      </c>
      <c r="G33" s="24">
        <f t="shared" si="11"/>
        <v>0</v>
      </c>
      <c r="H33" s="24">
        <f t="shared" si="11"/>
        <v>0</v>
      </c>
      <c r="I33" s="24">
        <f t="shared" si="11"/>
        <v>0</v>
      </c>
      <c r="J33" s="24">
        <f t="shared" si="11"/>
        <v>0</v>
      </c>
      <c r="K33" s="24">
        <f t="shared" si="11"/>
        <v>0</v>
      </c>
      <c r="L33" s="24">
        <f t="shared" si="11"/>
        <v>0</v>
      </c>
      <c r="M33" s="24">
        <f t="shared" si="11"/>
        <v>0</v>
      </c>
      <c r="N33" s="24">
        <f t="shared" si="11"/>
        <v>0</v>
      </c>
      <c r="O33" s="24">
        <f t="shared" si="11"/>
        <v>0</v>
      </c>
      <c r="P33" s="24">
        <f t="shared" si="11"/>
        <v>0</v>
      </c>
      <c r="Q33" s="24">
        <f t="shared" si="11"/>
        <v>0</v>
      </c>
      <c r="R33" s="24">
        <f t="shared" si="11"/>
        <v>0</v>
      </c>
      <c r="S33" s="24">
        <f t="shared" si="11"/>
        <v>0</v>
      </c>
      <c r="T33" s="24">
        <f t="shared" si="11"/>
        <v>0</v>
      </c>
      <c r="U33" s="24">
        <f t="shared" si="11"/>
        <v>0</v>
      </c>
      <c r="V33" s="24">
        <f t="shared" si="11"/>
        <v>8.1259999999999994</v>
      </c>
      <c r="W33" s="24">
        <f t="shared" si="11"/>
        <v>8.1259999999999994</v>
      </c>
      <c r="X33" s="24">
        <f t="shared" si="11"/>
        <v>0</v>
      </c>
      <c r="Y33" s="24">
        <f t="shared" si="11"/>
        <v>0</v>
      </c>
      <c r="Z33" s="24">
        <f t="shared" si="11"/>
        <v>0</v>
      </c>
      <c r="AA33" s="24">
        <f t="shared" si="11"/>
        <v>0</v>
      </c>
      <c r="AB33" s="24">
        <f t="shared" si="11"/>
        <v>2</v>
      </c>
      <c r="AC33" s="24">
        <f t="shared" si="11"/>
        <v>2</v>
      </c>
      <c r="AD33" s="24">
        <f t="shared" si="11"/>
        <v>0</v>
      </c>
      <c r="AE33" s="24">
        <f t="shared" si="11"/>
        <v>0</v>
      </c>
      <c r="AF33" s="24">
        <f t="shared" si="11"/>
        <v>0</v>
      </c>
      <c r="AG33" s="24">
        <f t="shared" si="11"/>
        <v>0</v>
      </c>
      <c r="AH33" s="24">
        <f t="shared" si="11"/>
        <v>0</v>
      </c>
      <c r="AI33" s="24">
        <f t="shared" si="11"/>
        <v>0</v>
      </c>
      <c r="AJ33" s="24">
        <f t="shared" si="11"/>
        <v>0</v>
      </c>
      <c r="AK33" s="24">
        <f t="shared" si="11"/>
        <v>0</v>
      </c>
      <c r="AL33" s="24">
        <f t="shared" si="11"/>
        <v>0</v>
      </c>
      <c r="AM33" s="24">
        <f t="shared" si="11"/>
        <v>0</v>
      </c>
      <c r="AN33" s="24">
        <f t="shared" si="11"/>
        <v>0</v>
      </c>
      <c r="AO33" s="24">
        <f t="shared" si="11"/>
        <v>0</v>
      </c>
      <c r="AP33" s="24">
        <f t="shared" si="11"/>
        <v>0</v>
      </c>
      <c r="AQ33" s="24">
        <f t="shared" si="11"/>
        <v>0</v>
      </c>
      <c r="AR33" s="24">
        <f t="shared" si="11"/>
        <v>0</v>
      </c>
      <c r="AS33" s="24">
        <f t="shared" si="11"/>
        <v>0</v>
      </c>
      <c r="AT33" s="24">
        <f t="shared" si="11"/>
        <v>0</v>
      </c>
      <c r="AU33" s="24">
        <f t="shared" si="11"/>
        <v>0</v>
      </c>
      <c r="AV33" s="24">
        <f t="shared" si="11"/>
        <v>0</v>
      </c>
      <c r="AW33" s="24">
        <f t="shared" si="11"/>
        <v>0</v>
      </c>
      <c r="AX33" s="24">
        <f t="shared" si="11"/>
        <v>0</v>
      </c>
      <c r="AY33" s="24">
        <f t="shared" si="11"/>
        <v>0</v>
      </c>
    </row>
    <row r="34" spans="1:51" s="18" customFormat="1" ht="32.25" customHeight="1" x14ac:dyDescent="0.2">
      <c r="A34" s="6" t="s">
        <v>95</v>
      </c>
      <c r="B34" s="7" t="s">
        <v>96</v>
      </c>
      <c r="C34" s="6" t="s">
        <v>76</v>
      </c>
      <c r="D34" s="10">
        <f>SUM(D35:D64)</f>
        <v>0</v>
      </c>
      <c r="E34" s="10">
        <f t="shared" ref="E34:AY34" si="12">SUM(E35:E64)</f>
        <v>0</v>
      </c>
      <c r="F34" s="10">
        <f t="shared" si="12"/>
        <v>0</v>
      </c>
      <c r="G34" s="10">
        <f t="shared" si="12"/>
        <v>0</v>
      </c>
      <c r="H34" s="10">
        <f t="shared" si="12"/>
        <v>0</v>
      </c>
      <c r="I34" s="10">
        <f t="shared" si="12"/>
        <v>0</v>
      </c>
      <c r="J34" s="10">
        <f t="shared" si="12"/>
        <v>0</v>
      </c>
      <c r="K34" s="10">
        <f t="shared" si="12"/>
        <v>0</v>
      </c>
      <c r="L34" s="10">
        <f t="shared" si="12"/>
        <v>0</v>
      </c>
      <c r="M34" s="10">
        <f t="shared" si="12"/>
        <v>0</v>
      </c>
      <c r="N34" s="10">
        <f t="shared" si="12"/>
        <v>0</v>
      </c>
      <c r="O34" s="10">
        <f t="shared" si="12"/>
        <v>0</v>
      </c>
      <c r="P34" s="10">
        <f t="shared" si="12"/>
        <v>0</v>
      </c>
      <c r="Q34" s="10">
        <f t="shared" si="12"/>
        <v>0</v>
      </c>
      <c r="R34" s="10">
        <f t="shared" si="12"/>
        <v>0</v>
      </c>
      <c r="S34" s="10">
        <f t="shared" si="12"/>
        <v>0</v>
      </c>
      <c r="T34" s="10">
        <f t="shared" si="12"/>
        <v>0</v>
      </c>
      <c r="U34" s="10">
        <f t="shared" si="12"/>
        <v>0</v>
      </c>
      <c r="V34" s="10">
        <f t="shared" si="12"/>
        <v>8.1259999999999994</v>
      </c>
      <c r="W34" s="10">
        <f t="shared" si="12"/>
        <v>8.1259999999999994</v>
      </c>
      <c r="X34" s="10">
        <f t="shared" si="12"/>
        <v>0</v>
      </c>
      <c r="Y34" s="10">
        <f t="shared" si="12"/>
        <v>0</v>
      </c>
      <c r="Z34" s="10">
        <f t="shared" si="12"/>
        <v>0</v>
      </c>
      <c r="AA34" s="10">
        <f t="shared" si="12"/>
        <v>0</v>
      </c>
      <c r="AB34" s="10">
        <f t="shared" si="12"/>
        <v>2</v>
      </c>
      <c r="AC34" s="10">
        <f t="shared" si="12"/>
        <v>2</v>
      </c>
      <c r="AD34" s="10">
        <f t="shared" si="12"/>
        <v>0</v>
      </c>
      <c r="AE34" s="10">
        <f t="shared" si="12"/>
        <v>0</v>
      </c>
      <c r="AF34" s="10">
        <f t="shared" si="12"/>
        <v>0</v>
      </c>
      <c r="AG34" s="10">
        <f t="shared" si="12"/>
        <v>0</v>
      </c>
      <c r="AH34" s="10">
        <f t="shared" si="12"/>
        <v>0</v>
      </c>
      <c r="AI34" s="10">
        <f t="shared" si="12"/>
        <v>0</v>
      </c>
      <c r="AJ34" s="10">
        <f t="shared" si="12"/>
        <v>0</v>
      </c>
      <c r="AK34" s="10">
        <f t="shared" si="12"/>
        <v>0</v>
      </c>
      <c r="AL34" s="10">
        <f t="shared" si="12"/>
        <v>0</v>
      </c>
      <c r="AM34" s="10">
        <f t="shared" si="12"/>
        <v>0</v>
      </c>
      <c r="AN34" s="10">
        <f t="shared" si="12"/>
        <v>0</v>
      </c>
      <c r="AO34" s="10">
        <f t="shared" si="12"/>
        <v>0</v>
      </c>
      <c r="AP34" s="10">
        <f t="shared" si="12"/>
        <v>0</v>
      </c>
      <c r="AQ34" s="10">
        <f t="shared" si="12"/>
        <v>0</v>
      </c>
      <c r="AR34" s="10">
        <f t="shared" si="12"/>
        <v>0</v>
      </c>
      <c r="AS34" s="10">
        <f t="shared" si="12"/>
        <v>0</v>
      </c>
      <c r="AT34" s="10">
        <f t="shared" si="12"/>
        <v>0</v>
      </c>
      <c r="AU34" s="10">
        <f t="shared" si="12"/>
        <v>0</v>
      </c>
      <c r="AV34" s="10">
        <f t="shared" si="12"/>
        <v>0</v>
      </c>
      <c r="AW34" s="10">
        <f t="shared" si="12"/>
        <v>0</v>
      </c>
      <c r="AX34" s="10">
        <f t="shared" si="12"/>
        <v>0</v>
      </c>
      <c r="AY34" s="10">
        <f t="shared" si="12"/>
        <v>0</v>
      </c>
    </row>
    <row r="35" spans="1:51" s="18" customFormat="1" ht="24" customHeight="1" x14ac:dyDescent="0.2">
      <c r="A35" s="19" t="s">
        <v>107</v>
      </c>
      <c r="B35" s="20" t="s">
        <v>186</v>
      </c>
      <c r="C35" s="19" t="s">
        <v>187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</row>
    <row r="36" spans="1:51" s="18" customFormat="1" ht="45.75" customHeight="1" x14ac:dyDescent="0.2">
      <c r="A36" s="19" t="s">
        <v>108</v>
      </c>
      <c r="B36" s="20" t="s">
        <v>188</v>
      </c>
      <c r="C36" s="19" t="s">
        <v>189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1</v>
      </c>
      <c r="AC36" s="17">
        <v>1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</row>
    <row r="37" spans="1:51" s="18" customFormat="1" ht="33.75" customHeight="1" x14ac:dyDescent="0.2">
      <c r="A37" s="19" t="s">
        <v>190</v>
      </c>
      <c r="B37" s="20" t="s">
        <v>191</v>
      </c>
      <c r="C37" s="19" t="s">
        <v>192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1</v>
      </c>
      <c r="AC37" s="17">
        <v>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</row>
    <row r="38" spans="1:51" s="18" customFormat="1" ht="32.25" customHeight="1" x14ac:dyDescent="0.2">
      <c r="A38" s="19" t="s">
        <v>193</v>
      </c>
      <c r="B38" s="20" t="s">
        <v>194</v>
      </c>
      <c r="C38" s="19" t="s">
        <v>195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0.63</v>
      </c>
      <c r="W38" s="17">
        <f t="shared" ref="W38:W56" si="13">V38</f>
        <v>0.63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</row>
    <row r="39" spans="1:51" s="18" customFormat="1" ht="32.25" customHeight="1" x14ac:dyDescent="0.2">
      <c r="A39" s="19" t="s">
        <v>196</v>
      </c>
      <c r="B39" s="20" t="s">
        <v>197</v>
      </c>
      <c r="C39" s="19" t="s">
        <v>198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0.25</v>
      </c>
      <c r="W39" s="17">
        <f t="shared" si="13"/>
        <v>0.25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</row>
    <row r="40" spans="1:51" s="18" customFormat="1" ht="32.25" customHeight="1" x14ac:dyDescent="0.2">
      <c r="A40" s="19" t="s">
        <v>199</v>
      </c>
      <c r="B40" s="20" t="s">
        <v>200</v>
      </c>
      <c r="C40" s="19" t="s">
        <v>201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0.16</v>
      </c>
      <c r="W40" s="17">
        <f t="shared" si="13"/>
        <v>0.16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</row>
    <row r="41" spans="1:51" s="18" customFormat="1" ht="32.25" customHeight="1" x14ac:dyDescent="0.2">
      <c r="A41" s="19" t="s">
        <v>202</v>
      </c>
      <c r="B41" s="20" t="s">
        <v>203</v>
      </c>
      <c r="C41" s="19" t="s">
        <v>204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0.16</v>
      </c>
      <c r="W41" s="17">
        <f t="shared" si="13"/>
        <v>0.16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</row>
    <row r="42" spans="1:51" s="18" customFormat="1" ht="41.25" customHeight="1" x14ac:dyDescent="0.2">
      <c r="A42" s="19" t="s">
        <v>205</v>
      </c>
      <c r="B42" s="20" t="s">
        <v>206</v>
      </c>
      <c r="C42" s="19" t="s">
        <v>207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0.4</v>
      </c>
      <c r="W42" s="17">
        <f t="shared" si="13"/>
        <v>0.4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</row>
    <row r="43" spans="1:51" s="18" customFormat="1" ht="35.25" customHeight="1" x14ac:dyDescent="0.2">
      <c r="A43" s="19" t="s">
        <v>208</v>
      </c>
      <c r="B43" s="20" t="s">
        <v>209</v>
      </c>
      <c r="C43" s="19" t="s">
        <v>210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0.4</v>
      </c>
      <c r="W43" s="17">
        <f t="shared" si="13"/>
        <v>0.4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</row>
    <row r="44" spans="1:51" s="18" customFormat="1" ht="35.25" customHeight="1" x14ac:dyDescent="0.2">
      <c r="A44" s="19" t="s">
        <v>211</v>
      </c>
      <c r="B44" s="20" t="s">
        <v>212</v>
      </c>
      <c r="C44" s="19" t="s">
        <v>213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0.4</v>
      </c>
      <c r="W44" s="17">
        <f t="shared" si="13"/>
        <v>0.4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</row>
    <row r="45" spans="1:51" s="18" customFormat="1" ht="35.25" customHeight="1" x14ac:dyDescent="0.2">
      <c r="A45" s="19" t="s">
        <v>214</v>
      </c>
      <c r="B45" s="20" t="s">
        <v>215</v>
      </c>
      <c r="C45" s="19" t="s">
        <v>216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0.4</v>
      </c>
      <c r="W45" s="17">
        <f t="shared" si="13"/>
        <v>0.4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</row>
    <row r="46" spans="1:51" s="18" customFormat="1" ht="35.25" customHeight="1" x14ac:dyDescent="0.2">
      <c r="A46" s="19" t="s">
        <v>217</v>
      </c>
      <c r="B46" s="20" t="s">
        <v>218</v>
      </c>
      <c r="C46" s="19" t="s">
        <v>219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0.63</v>
      </c>
      <c r="W46" s="17">
        <f t="shared" si="13"/>
        <v>0.63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</row>
    <row r="47" spans="1:51" s="18" customFormat="1" ht="35.25" customHeight="1" x14ac:dyDescent="0.2">
      <c r="A47" s="19" t="s">
        <v>220</v>
      </c>
      <c r="B47" s="20" t="s">
        <v>221</v>
      </c>
      <c r="C47" s="19" t="s">
        <v>222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0.63</v>
      </c>
      <c r="W47" s="17">
        <f t="shared" si="13"/>
        <v>0.63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</row>
    <row r="48" spans="1:51" s="18" customFormat="1" ht="35.25" customHeight="1" x14ac:dyDescent="0.2">
      <c r="A48" s="19" t="s">
        <v>223</v>
      </c>
      <c r="B48" s="20" t="s">
        <v>224</v>
      </c>
      <c r="C48" s="19" t="s">
        <v>225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0.4</v>
      </c>
      <c r="W48" s="17">
        <f t="shared" si="13"/>
        <v>0.4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</row>
    <row r="49" spans="1:51" s="18" customFormat="1" ht="35.25" customHeight="1" x14ac:dyDescent="0.2">
      <c r="A49" s="19" t="s">
        <v>226</v>
      </c>
      <c r="B49" s="20" t="s">
        <v>227</v>
      </c>
      <c r="C49" s="19" t="s">
        <v>228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0.4</v>
      </c>
      <c r="W49" s="17">
        <f t="shared" si="13"/>
        <v>0.4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</row>
    <row r="50" spans="1:51" s="18" customFormat="1" ht="35.25" customHeight="1" x14ac:dyDescent="0.2">
      <c r="A50" s="19" t="s">
        <v>229</v>
      </c>
      <c r="B50" s="20" t="s">
        <v>230</v>
      </c>
      <c r="C50" s="19" t="s">
        <v>231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0.63</v>
      </c>
      <c r="W50" s="17">
        <f t="shared" si="13"/>
        <v>0.63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</row>
    <row r="51" spans="1:51" s="18" customFormat="1" ht="35.25" customHeight="1" x14ac:dyDescent="0.2">
      <c r="A51" s="19" t="s">
        <v>232</v>
      </c>
      <c r="B51" s="20" t="s">
        <v>233</v>
      </c>
      <c r="C51" s="19" t="s">
        <v>234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0.63</v>
      </c>
      <c r="W51" s="17">
        <f t="shared" si="13"/>
        <v>0.63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</row>
    <row r="52" spans="1:51" s="18" customFormat="1" ht="35.25" customHeight="1" x14ac:dyDescent="0.2">
      <c r="A52" s="19" t="s">
        <v>235</v>
      </c>
      <c r="B52" s="20" t="s">
        <v>236</v>
      </c>
      <c r="C52" s="19" t="s">
        <v>237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0.4</v>
      </c>
      <c r="W52" s="17">
        <f t="shared" si="13"/>
        <v>0.4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</row>
    <row r="53" spans="1:51" s="18" customFormat="1" ht="35.25" customHeight="1" x14ac:dyDescent="0.2">
      <c r="A53" s="19" t="s">
        <v>238</v>
      </c>
      <c r="B53" s="20" t="s">
        <v>239</v>
      </c>
      <c r="C53" s="19" t="s">
        <v>240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0.4</v>
      </c>
      <c r="W53" s="17">
        <f t="shared" si="13"/>
        <v>0.4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</row>
    <row r="54" spans="1:51" s="18" customFormat="1" ht="35.25" customHeight="1" x14ac:dyDescent="0.2">
      <c r="A54" s="19" t="s">
        <v>241</v>
      </c>
      <c r="B54" s="20" t="s">
        <v>242</v>
      </c>
      <c r="C54" s="19" t="s">
        <v>243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6.3E-2</v>
      </c>
      <c r="W54" s="17">
        <f t="shared" si="13"/>
        <v>6.3E-2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</row>
    <row r="55" spans="1:51" s="18" customFormat="1" ht="42" customHeight="1" x14ac:dyDescent="0.2">
      <c r="A55" s="19" t="s">
        <v>244</v>
      </c>
      <c r="B55" s="20" t="s">
        <v>245</v>
      </c>
      <c r="C55" s="19" t="s">
        <v>246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0.16</v>
      </c>
      <c r="W55" s="17">
        <f t="shared" si="13"/>
        <v>0.16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</row>
    <row r="56" spans="1:51" s="18" customFormat="1" ht="39.75" customHeight="1" x14ac:dyDescent="0.2">
      <c r="A56" s="19" t="s">
        <v>247</v>
      </c>
      <c r="B56" s="20" t="s">
        <v>248</v>
      </c>
      <c r="C56" s="19" t="s">
        <v>249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6.3E-2</v>
      </c>
      <c r="W56" s="17">
        <f t="shared" si="13"/>
        <v>6.3E-2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</row>
    <row r="57" spans="1:51" s="18" customFormat="1" ht="35.25" customHeight="1" x14ac:dyDescent="0.2">
      <c r="A57" s="19" t="s">
        <v>250</v>
      </c>
      <c r="B57" s="20" t="s">
        <v>251</v>
      </c>
      <c r="C57" s="19" t="s">
        <v>252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0.1</v>
      </c>
      <c r="W57" s="17">
        <f>V57</f>
        <v>0.1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</row>
    <row r="58" spans="1:51" s="18" customFormat="1" ht="28.5" customHeight="1" x14ac:dyDescent="0.2">
      <c r="A58" s="19" t="s">
        <v>253</v>
      </c>
      <c r="B58" s="20" t="s">
        <v>130</v>
      </c>
      <c r="C58" s="19" t="s">
        <v>254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</row>
    <row r="59" spans="1:51" s="18" customFormat="1" ht="34.5" customHeight="1" x14ac:dyDescent="0.2">
      <c r="A59" s="19" t="s">
        <v>255</v>
      </c>
      <c r="B59" s="20" t="s">
        <v>311</v>
      </c>
      <c r="C59" s="19" t="s">
        <v>256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</row>
    <row r="60" spans="1:51" s="18" customFormat="1" ht="30.75" customHeight="1" x14ac:dyDescent="0.2">
      <c r="A60" s="19" t="s">
        <v>257</v>
      </c>
      <c r="B60" s="20" t="s">
        <v>312</v>
      </c>
      <c r="C60" s="19" t="s">
        <v>258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</row>
    <row r="61" spans="1:51" s="18" customFormat="1" ht="25.5" customHeight="1" x14ac:dyDescent="0.2">
      <c r="A61" s="19" t="s">
        <v>259</v>
      </c>
      <c r="B61" s="20" t="s">
        <v>313</v>
      </c>
      <c r="C61" s="19" t="s">
        <v>260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</row>
    <row r="62" spans="1:51" s="18" customFormat="1" ht="30.75" customHeight="1" x14ac:dyDescent="0.2">
      <c r="A62" s="19" t="s">
        <v>255</v>
      </c>
      <c r="B62" s="20" t="s">
        <v>314</v>
      </c>
      <c r="C62" s="19" t="s">
        <v>261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</row>
    <row r="63" spans="1:51" s="18" customFormat="1" ht="28.5" customHeight="1" x14ac:dyDescent="0.2">
      <c r="A63" s="19" t="s">
        <v>257</v>
      </c>
      <c r="B63" s="20" t="s">
        <v>315</v>
      </c>
      <c r="C63" s="19" t="s">
        <v>262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</row>
    <row r="64" spans="1:51" s="18" customFormat="1" ht="35.25" customHeight="1" x14ac:dyDescent="0.2">
      <c r="A64" s="14" t="s">
        <v>146</v>
      </c>
      <c r="B64" s="16" t="s">
        <v>148</v>
      </c>
      <c r="C64" s="14" t="s">
        <v>147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0.82</v>
      </c>
      <c r="W64" s="17">
        <v>0.82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</row>
    <row r="65" spans="1:51" s="18" customFormat="1" ht="25.5" customHeight="1" x14ac:dyDescent="0.2">
      <c r="A65" s="6" t="s">
        <v>97</v>
      </c>
      <c r="B65" s="7" t="s">
        <v>98</v>
      </c>
      <c r="C65" s="6" t="s">
        <v>76</v>
      </c>
      <c r="D65" s="10">
        <f>D66</f>
        <v>0</v>
      </c>
      <c r="E65" s="10">
        <f t="shared" ref="E65:AY65" si="14">E66</f>
        <v>0</v>
      </c>
      <c r="F65" s="10">
        <f t="shared" si="14"/>
        <v>0</v>
      </c>
      <c r="G65" s="10">
        <f t="shared" si="14"/>
        <v>0</v>
      </c>
      <c r="H65" s="10">
        <f t="shared" si="14"/>
        <v>0</v>
      </c>
      <c r="I65" s="10">
        <f t="shared" si="14"/>
        <v>0</v>
      </c>
      <c r="J65" s="10">
        <f t="shared" si="14"/>
        <v>0</v>
      </c>
      <c r="K65" s="10">
        <f t="shared" si="14"/>
        <v>0</v>
      </c>
      <c r="L65" s="10">
        <f t="shared" si="14"/>
        <v>0</v>
      </c>
      <c r="M65" s="10">
        <f t="shared" si="14"/>
        <v>0</v>
      </c>
      <c r="N65" s="10">
        <f t="shared" si="14"/>
        <v>0</v>
      </c>
      <c r="O65" s="10">
        <f t="shared" si="14"/>
        <v>0</v>
      </c>
      <c r="P65" s="10">
        <f t="shared" si="14"/>
        <v>0</v>
      </c>
      <c r="Q65" s="10">
        <f t="shared" si="14"/>
        <v>0</v>
      </c>
      <c r="R65" s="10">
        <f t="shared" si="14"/>
        <v>0</v>
      </c>
      <c r="S65" s="10">
        <f t="shared" si="14"/>
        <v>0</v>
      </c>
      <c r="T65" s="10">
        <f t="shared" si="14"/>
        <v>0</v>
      </c>
      <c r="U65" s="10">
        <f t="shared" si="14"/>
        <v>0</v>
      </c>
      <c r="V65" s="10">
        <f t="shared" si="14"/>
        <v>0</v>
      </c>
      <c r="W65" s="10">
        <f t="shared" si="14"/>
        <v>0</v>
      </c>
      <c r="X65" s="10">
        <f t="shared" si="14"/>
        <v>18.545999999999999</v>
      </c>
      <c r="Y65" s="10">
        <f t="shared" si="14"/>
        <v>18.545999999999999</v>
      </c>
      <c r="Z65" s="10">
        <f t="shared" si="14"/>
        <v>7.05</v>
      </c>
      <c r="AA65" s="10">
        <f t="shared" si="14"/>
        <v>7.05</v>
      </c>
      <c r="AB65" s="10">
        <f t="shared" si="14"/>
        <v>0</v>
      </c>
      <c r="AC65" s="10">
        <f t="shared" si="14"/>
        <v>0</v>
      </c>
      <c r="AD65" s="10">
        <f t="shared" si="14"/>
        <v>0</v>
      </c>
      <c r="AE65" s="10">
        <f t="shared" si="14"/>
        <v>0</v>
      </c>
      <c r="AF65" s="10">
        <f t="shared" si="14"/>
        <v>0</v>
      </c>
      <c r="AG65" s="10">
        <f t="shared" si="14"/>
        <v>0</v>
      </c>
      <c r="AH65" s="10">
        <f t="shared" si="14"/>
        <v>0</v>
      </c>
      <c r="AI65" s="10">
        <f t="shared" si="14"/>
        <v>0</v>
      </c>
      <c r="AJ65" s="10">
        <f t="shared" si="14"/>
        <v>0</v>
      </c>
      <c r="AK65" s="10">
        <f t="shared" si="14"/>
        <v>0</v>
      </c>
      <c r="AL65" s="10">
        <f t="shared" si="14"/>
        <v>0</v>
      </c>
      <c r="AM65" s="10">
        <f t="shared" si="14"/>
        <v>0</v>
      </c>
      <c r="AN65" s="10">
        <f t="shared" si="14"/>
        <v>0</v>
      </c>
      <c r="AO65" s="10">
        <f t="shared" si="14"/>
        <v>0</v>
      </c>
      <c r="AP65" s="10">
        <f t="shared" si="14"/>
        <v>0</v>
      </c>
      <c r="AQ65" s="10">
        <f t="shared" si="14"/>
        <v>0</v>
      </c>
      <c r="AR65" s="10">
        <f t="shared" si="14"/>
        <v>0</v>
      </c>
      <c r="AS65" s="10">
        <f t="shared" si="14"/>
        <v>0</v>
      </c>
      <c r="AT65" s="10">
        <f t="shared" si="14"/>
        <v>0</v>
      </c>
      <c r="AU65" s="10">
        <f t="shared" si="14"/>
        <v>0</v>
      </c>
      <c r="AV65" s="10">
        <f t="shared" si="14"/>
        <v>0</v>
      </c>
      <c r="AW65" s="10">
        <f t="shared" si="14"/>
        <v>0</v>
      </c>
      <c r="AX65" s="10">
        <f t="shared" si="14"/>
        <v>0</v>
      </c>
      <c r="AY65" s="10">
        <f t="shared" si="14"/>
        <v>0</v>
      </c>
    </row>
    <row r="66" spans="1:51" s="18" customFormat="1" ht="19.5" customHeight="1" x14ac:dyDescent="0.2">
      <c r="A66" s="6" t="s">
        <v>99</v>
      </c>
      <c r="B66" s="7" t="s">
        <v>100</v>
      </c>
      <c r="C66" s="6" t="s">
        <v>76</v>
      </c>
      <c r="D66" s="10">
        <f>SUM(D67:D74)</f>
        <v>0</v>
      </c>
      <c r="E66" s="10">
        <f t="shared" ref="E66:AY66" si="15">SUM(E67:E74)</f>
        <v>0</v>
      </c>
      <c r="F66" s="10">
        <f t="shared" si="15"/>
        <v>0</v>
      </c>
      <c r="G66" s="10">
        <f t="shared" si="15"/>
        <v>0</v>
      </c>
      <c r="H66" s="10">
        <f t="shared" si="15"/>
        <v>0</v>
      </c>
      <c r="I66" s="10">
        <f t="shared" si="15"/>
        <v>0</v>
      </c>
      <c r="J66" s="10">
        <f t="shared" si="15"/>
        <v>0</v>
      </c>
      <c r="K66" s="10">
        <f t="shared" si="15"/>
        <v>0</v>
      </c>
      <c r="L66" s="10">
        <f t="shared" si="15"/>
        <v>0</v>
      </c>
      <c r="M66" s="10">
        <f t="shared" si="15"/>
        <v>0</v>
      </c>
      <c r="N66" s="10">
        <f t="shared" si="15"/>
        <v>0</v>
      </c>
      <c r="O66" s="10">
        <f t="shared" si="15"/>
        <v>0</v>
      </c>
      <c r="P66" s="10">
        <f t="shared" si="15"/>
        <v>0</v>
      </c>
      <c r="Q66" s="10">
        <f t="shared" si="15"/>
        <v>0</v>
      </c>
      <c r="R66" s="10">
        <f t="shared" si="15"/>
        <v>0</v>
      </c>
      <c r="S66" s="10">
        <f t="shared" si="15"/>
        <v>0</v>
      </c>
      <c r="T66" s="10">
        <f t="shared" si="15"/>
        <v>0</v>
      </c>
      <c r="U66" s="10">
        <f t="shared" si="15"/>
        <v>0</v>
      </c>
      <c r="V66" s="10">
        <f t="shared" si="15"/>
        <v>0</v>
      </c>
      <c r="W66" s="10">
        <f t="shared" si="15"/>
        <v>0</v>
      </c>
      <c r="X66" s="10">
        <f t="shared" si="15"/>
        <v>18.545999999999999</v>
      </c>
      <c r="Y66" s="10">
        <f t="shared" si="15"/>
        <v>18.545999999999999</v>
      </c>
      <c r="Z66" s="10">
        <f t="shared" si="15"/>
        <v>7.05</v>
      </c>
      <c r="AA66" s="10">
        <f t="shared" si="15"/>
        <v>7.05</v>
      </c>
      <c r="AB66" s="10">
        <f t="shared" si="15"/>
        <v>0</v>
      </c>
      <c r="AC66" s="10">
        <f t="shared" si="15"/>
        <v>0</v>
      </c>
      <c r="AD66" s="10">
        <f t="shared" si="15"/>
        <v>0</v>
      </c>
      <c r="AE66" s="10">
        <f t="shared" si="15"/>
        <v>0</v>
      </c>
      <c r="AF66" s="10">
        <f t="shared" si="15"/>
        <v>0</v>
      </c>
      <c r="AG66" s="10">
        <f t="shared" si="15"/>
        <v>0</v>
      </c>
      <c r="AH66" s="10">
        <f t="shared" si="15"/>
        <v>0</v>
      </c>
      <c r="AI66" s="10">
        <f t="shared" si="15"/>
        <v>0</v>
      </c>
      <c r="AJ66" s="10">
        <f t="shared" si="15"/>
        <v>0</v>
      </c>
      <c r="AK66" s="10">
        <f t="shared" si="15"/>
        <v>0</v>
      </c>
      <c r="AL66" s="10">
        <f t="shared" si="15"/>
        <v>0</v>
      </c>
      <c r="AM66" s="10">
        <f t="shared" si="15"/>
        <v>0</v>
      </c>
      <c r="AN66" s="10">
        <f t="shared" si="15"/>
        <v>0</v>
      </c>
      <c r="AO66" s="10">
        <f t="shared" si="15"/>
        <v>0</v>
      </c>
      <c r="AP66" s="10">
        <f t="shared" si="15"/>
        <v>0</v>
      </c>
      <c r="AQ66" s="10">
        <f t="shared" si="15"/>
        <v>0</v>
      </c>
      <c r="AR66" s="10">
        <f t="shared" si="15"/>
        <v>0</v>
      </c>
      <c r="AS66" s="10">
        <f t="shared" si="15"/>
        <v>0</v>
      </c>
      <c r="AT66" s="10">
        <f t="shared" si="15"/>
        <v>0</v>
      </c>
      <c r="AU66" s="10">
        <f t="shared" si="15"/>
        <v>0</v>
      </c>
      <c r="AV66" s="10">
        <f t="shared" si="15"/>
        <v>0</v>
      </c>
      <c r="AW66" s="10">
        <f t="shared" si="15"/>
        <v>0</v>
      </c>
      <c r="AX66" s="10">
        <f t="shared" si="15"/>
        <v>0</v>
      </c>
      <c r="AY66" s="10">
        <f t="shared" si="15"/>
        <v>0</v>
      </c>
    </row>
    <row r="67" spans="1:51" s="18" customFormat="1" ht="39.75" customHeight="1" x14ac:dyDescent="0.2">
      <c r="A67" s="19" t="s">
        <v>105</v>
      </c>
      <c r="B67" s="20" t="s">
        <v>263</v>
      </c>
      <c r="C67" s="19" t="s">
        <v>264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10.446</v>
      </c>
      <c r="Y67" s="17">
        <v>10.446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</row>
    <row r="68" spans="1:51" s="18" customFormat="1" ht="31.5" customHeight="1" x14ac:dyDescent="0.2">
      <c r="A68" s="19" t="s">
        <v>127</v>
      </c>
      <c r="B68" s="20" t="s">
        <v>316</v>
      </c>
      <c r="C68" s="19" t="s">
        <v>265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2.1</v>
      </c>
      <c r="Y68" s="17">
        <v>2.1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</row>
    <row r="69" spans="1:51" s="18" customFormat="1" x14ac:dyDescent="0.2">
      <c r="A69" s="14" t="s">
        <v>149</v>
      </c>
      <c r="B69" s="16" t="s">
        <v>141</v>
      </c>
      <c r="C69" s="14" t="s">
        <v>155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</v>
      </c>
      <c r="Y69" s="17">
        <v>2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</row>
    <row r="70" spans="1:51" s="18" customFormat="1" x14ac:dyDescent="0.2">
      <c r="A70" s="14" t="s">
        <v>150</v>
      </c>
      <c r="B70" s="16" t="s">
        <v>142</v>
      </c>
      <c r="C70" s="14" t="s">
        <v>156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2</v>
      </c>
      <c r="Y70" s="17">
        <v>2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</row>
    <row r="71" spans="1:51" s="18" customFormat="1" ht="24" x14ac:dyDescent="0.2">
      <c r="A71" s="14" t="s">
        <v>151</v>
      </c>
      <c r="B71" s="16" t="s">
        <v>143</v>
      </c>
      <c r="C71" s="14" t="s">
        <v>157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2</v>
      </c>
      <c r="Y71" s="17">
        <v>2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</row>
    <row r="72" spans="1:51" s="18" customFormat="1" x14ac:dyDescent="0.2">
      <c r="A72" s="14" t="s">
        <v>152</v>
      </c>
      <c r="B72" s="16" t="s">
        <v>144</v>
      </c>
      <c r="C72" s="14" t="s">
        <v>158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</row>
    <row r="73" spans="1:51" s="18" customFormat="1" x14ac:dyDescent="0.2">
      <c r="A73" s="14" t="s">
        <v>153</v>
      </c>
      <c r="B73" s="16" t="s">
        <v>145</v>
      </c>
      <c r="C73" s="14" t="s">
        <v>159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5.05</v>
      </c>
      <c r="AA73" s="17">
        <v>5.05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</row>
    <row r="74" spans="1:51" s="18" customFormat="1" x14ac:dyDescent="0.2">
      <c r="A74" s="14" t="s">
        <v>154</v>
      </c>
      <c r="B74" s="16" t="s">
        <v>297</v>
      </c>
      <c r="C74" s="14" t="s">
        <v>160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2</v>
      </c>
      <c r="AA74" s="17">
        <v>2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</row>
    <row r="75" spans="1:51" s="11" customFormat="1" ht="22.5" customHeight="1" x14ac:dyDescent="0.2">
      <c r="A75" s="6" t="s">
        <v>101</v>
      </c>
      <c r="B75" s="7" t="s">
        <v>102</v>
      </c>
      <c r="C75" s="6" t="s">
        <v>76</v>
      </c>
      <c r="D75" s="10">
        <f>D76+D80</f>
        <v>0</v>
      </c>
      <c r="E75" s="10">
        <f t="shared" ref="E75:AY75" si="16">E76+E80</f>
        <v>0</v>
      </c>
      <c r="F75" s="10">
        <f t="shared" si="16"/>
        <v>0</v>
      </c>
      <c r="G75" s="10">
        <f t="shared" si="16"/>
        <v>0</v>
      </c>
      <c r="H75" s="10">
        <f t="shared" si="16"/>
        <v>0</v>
      </c>
      <c r="I75" s="10">
        <f t="shared" si="16"/>
        <v>0</v>
      </c>
      <c r="J75" s="10">
        <f t="shared" si="16"/>
        <v>0</v>
      </c>
      <c r="K75" s="10">
        <f t="shared" si="16"/>
        <v>0</v>
      </c>
      <c r="L75" s="10">
        <f t="shared" si="16"/>
        <v>0</v>
      </c>
      <c r="M75" s="10">
        <f t="shared" si="16"/>
        <v>0</v>
      </c>
      <c r="N75" s="10">
        <f t="shared" si="16"/>
        <v>0</v>
      </c>
      <c r="O75" s="10">
        <f t="shared" si="16"/>
        <v>0</v>
      </c>
      <c r="P75" s="10">
        <f t="shared" si="16"/>
        <v>0</v>
      </c>
      <c r="Q75" s="10">
        <f t="shared" si="16"/>
        <v>0</v>
      </c>
      <c r="R75" s="10">
        <f t="shared" si="16"/>
        <v>0</v>
      </c>
      <c r="S75" s="10">
        <f t="shared" si="16"/>
        <v>0</v>
      </c>
      <c r="T75" s="10">
        <f t="shared" si="16"/>
        <v>0</v>
      </c>
      <c r="U75" s="10">
        <f t="shared" si="16"/>
        <v>0</v>
      </c>
      <c r="V75" s="10">
        <f t="shared" si="16"/>
        <v>0</v>
      </c>
      <c r="W75" s="10">
        <f t="shared" si="16"/>
        <v>0</v>
      </c>
      <c r="X75" s="10">
        <f t="shared" si="16"/>
        <v>0</v>
      </c>
      <c r="Y75" s="10">
        <f t="shared" si="16"/>
        <v>0</v>
      </c>
      <c r="Z75" s="10">
        <f t="shared" si="16"/>
        <v>0</v>
      </c>
      <c r="AA75" s="10">
        <f t="shared" si="16"/>
        <v>0</v>
      </c>
      <c r="AB75" s="10">
        <f t="shared" si="16"/>
        <v>0</v>
      </c>
      <c r="AC75" s="10">
        <f t="shared" si="16"/>
        <v>0</v>
      </c>
      <c r="AD75" s="10">
        <f t="shared" si="16"/>
        <v>0</v>
      </c>
      <c r="AE75" s="10">
        <f t="shared" si="16"/>
        <v>0</v>
      </c>
      <c r="AF75" s="10">
        <f t="shared" si="16"/>
        <v>0</v>
      </c>
      <c r="AG75" s="10">
        <f t="shared" si="16"/>
        <v>0</v>
      </c>
      <c r="AH75" s="10">
        <f t="shared" si="16"/>
        <v>0</v>
      </c>
      <c r="AI75" s="10">
        <f t="shared" si="16"/>
        <v>0</v>
      </c>
      <c r="AJ75" s="10">
        <f t="shared" si="16"/>
        <v>0</v>
      </c>
      <c r="AK75" s="10">
        <f t="shared" si="16"/>
        <v>0</v>
      </c>
      <c r="AL75" s="10">
        <f t="shared" si="16"/>
        <v>0</v>
      </c>
      <c r="AM75" s="10">
        <f t="shared" si="16"/>
        <v>0</v>
      </c>
      <c r="AN75" s="10">
        <f t="shared" si="16"/>
        <v>0</v>
      </c>
      <c r="AO75" s="10">
        <f t="shared" si="16"/>
        <v>0</v>
      </c>
      <c r="AP75" s="10">
        <f t="shared" si="16"/>
        <v>0</v>
      </c>
      <c r="AQ75" s="10">
        <f t="shared" si="16"/>
        <v>0</v>
      </c>
      <c r="AR75" s="10">
        <f t="shared" si="16"/>
        <v>0</v>
      </c>
      <c r="AS75" s="10">
        <f t="shared" si="16"/>
        <v>0</v>
      </c>
      <c r="AT75" s="10">
        <f t="shared" si="16"/>
        <v>0</v>
      </c>
      <c r="AU75" s="10">
        <f t="shared" si="16"/>
        <v>0</v>
      </c>
      <c r="AV75" s="10">
        <f t="shared" si="16"/>
        <v>0</v>
      </c>
      <c r="AW75" s="10">
        <f t="shared" si="16"/>
        <v>0</v>
      </c>
      <c r="AX75" s="10">
        <f t="shared" si="16"/>
        <v>0</v>
      </c>
      <c r="AY75" s="10">
        <f t="shared" si="16"/>
        <v>0</v>
      </c>
    </row>
    <row r="76" spans="1:51" s="11" customFormat="1" ht="22.5" customHeight="1" x14ac:dyDescent="0.2">
      <c r="A76" s="6" t="s">
        <v>103</v>
      </c>
      <c r="B76" s="7" t="s">
        <v>104</v>
      </c>
      <c r="C76" s="6" t="s">
        <v>76</v>
      </c>
      <c r="D76" s="10">
        <f>SUM(D77:D79)</f>
        <v>0</v>
      </c>
      <c r="E76" s="10">
        <f t="shared" ref="E76:AY76" si="17">SUM(E77:E79)</f>
        <v>0</v>
      </c>
      <c r="F76" s="10">
        <f t="shared" si="17"/>
        <v>0</v>
      </c>
      <c r="G76" s="10">
        <f t="shared" si="17"/>
        <v>0</v>
      </c>
      <c r="H76" s="10">
        <f t="shared" si="17"/>
        <v>0</v>
      </c>
      <c r="I76" s="10">
        <f t="shared" si="17"/>
        <v>0</v>
      </c>
      <c r="J76" s="10">
        <f t="shared" si="17"/>
        <v>0</v>
      </c>
      <c r="K76" s="10">
        <f t="shared" si="17"/>
        <v>0</v>
      </c>
      <c r="L76" s="10">
        <f t="shared" si="17"/>
        <v>0</v>
      </c>
      <c r="M76" s="10">
        <f t="shared" si="17"/>
        <v>0</v>
      </c>
      <c r="N76" s="10">
        <f t="shared" si="17"/>
        <v>0</v>
      </c>
      <c r="O76" s="10">
        <f t="shared" si="17"/>
        <v>0</v>
      </c>
      <c r="P76" s="10">
        <f t="shared" si="17"/>
        <v>0</v>
      </c>
      <c r="Q76" s="10">
        <f t="shared" si="17"/>
        <v>0</v>
      </c>
      <c r="R76" s="10">
        <f t="shared" si="17"/>
        <v>0</v>
      </c>
      <c r="S76" s="10">
        <f t="shared" si="17"/>
        <v>0</v>
      </c>
      <c r="T76" s="10">
        <f t="shared" si="17"/>
        <v>0</v>
      </c>
      <c r="U76" s="10">
        <f t="shared" si="17"/>
        <v>0</v>
      </c>
      <c r="V76" s="10">
        <f t="shared" si="17"/>
        <v>0</v>
      </c>
      <c r="W76" s="10">
        <f t="shared" si="17"/>
        <v>0</v>
      </c>
      <c r="X76" s="10">
        <f t="shared" si="17"/>
        <v>0</v>
      </c>
      <c r="Y76" s="10">
        <f t="shared" si="17"/>
        <v>0</v>
      </c>
      <c r="Z76" s="10">
        <f t="shared" si="17"/>
        <v>0</v>
      </c>
      <c r="AA76" s="10">
        <f t="shared" si="17"/>
        <v>0</v>
      </c>
      <c r="AB76" s="10">
        <f t="shared" si="17"/>
        <v>0</v>
      </c>
      <c r="AC76" s="10">
        <f t="shared" si="17"/>
        <v>0</v>
      </c>
      <c r="AD76" s="10">
        <f t="shared" si="17"/>
        <v>0</v>
      </c>
      <c r="AE76" s="10">
        <f t="shared" si="17"/>
        <v>0</v>
      </c>
      <c r="AF76" s="10">
        <f t="shared" si="17"/>
        <v>0</v>
      </c>
      <c r="AG76" s="10">
        <f t="shared" si="17"/>
        <v>0</v>
      </c>
      <c r="AH76" s="10">
        <f t="shared" si="17"/>
        <v>0</v>
      </c>
      <c r="AI76" s="10">
        <f t="shared" si="17"/>
        <v>0</v>
      </c>
      <c r="AJ76" s="10">
        <f t="shared" si="17"/>
        <v>0</v>
      </c>
      <c r="AK76" s="10">
        <f t="shared" si="17"/>
        <v>0</v>
      </c>
      <c r="AL76" s="10">
        <f t="shared" si="17"/>
        <v>0</v>
      </c>
      <c r="AM76" s="10">
        <f t="shared" si="17"/>
        <v>0</v>
      </c>
      <c r="AN76" s="10">
        <f t="shared" si="17"/>
        <v>0</v>
      </c>
      <c r="AO76" s="10">
        <f t="shared" si="17"/>
        <v>0</v>
      </c>
      <c r="AP76" s="10">
        <f t="shared" si="17"/>
        <v>0</v>
      </c>
      <c r="AQ76" s="10">
        <f t="shared" si="17"/>
        <v>0</v>
      </c>
      <c r="AR76" s="10">
        <f t="shared" si="17"/>
        <v>0</v>
      </c>
      <c r="AS76" s="10">
        <f t="shared" si="17"/>
        <v>0</v>
      </c>
      <c r="AT76" s="10">
        <f t="shared" si="17"/>
        <v>0</v>
      </c>
      <c r="AU76" s="10">
        <f t="shared" si="17"/>
        <v>0</v>
      </c>
      <c r="AV76" s="10">
        <f t="shared" si="17"/>
        <v>0</v>
      </c>
      <c r="AW76" s="10">
        <f t="shared" si="17"/>
        <v>0</v>
      </c>
      <c r="AX76" s="10">
        <f t="shared" si="17"/>
        <v>0</v>
      </c>
      <c r="AY76" s="10">
        <f t="shared" si="17"/>
        <v>0</v>
      </c>
    </row>
    <row r="77" spans="1:51" s="18" customFormat="1" ht="22.5" customHeight="1" x14ac:dyDescent="0.2">
      <c r="A77" s="19" t="s">
        <v>106</v>
      </c>
      <c r="B77" s="20" t="s">
        <v>128</v>
      </c>
      <c r="C77" s="19" t="s">
        <v>266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</row>
    <row r="78" spans="1:51" s="18" customFormat="1" ht="22.5" customHeight="1" x14ac:dyDescent="0.2">
      <c r="A78" s="19" t="s">
        <v>161</v>
      </c>
      <c r="B78" s="20" t="s">
        <v>298</v>
      </c>
      <c r="C78" s="14" t="s">
        <v>167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</row>
    <row r="79" spans="1:51" s="18" customFormat="1" ht="22.5" customHeight="1" x14ac:dyDescent="0.2">
      <c r="A79" s="19" t="s">
        <v>162</v>
      </c>
      <c r="B79" s="20" t="s">
        <v>163</v>
      </c>
      <c r="C79" s="14" t="s">
        <v>168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</row>
    <row r="80" spans="1:51" s="11" customFormat="1" ht="22.5" customHeight="1" x14ac:dyDescent="0.2">
      <c r="A80" s="8" t="s">
        <v>164</v>
      </c>
      <c r="B80" s="9" t="s">
        <v>165</v>
      </c>
      <c r="C80" s="8" t="s">
        <v>76</v>
      </c>
      <c r="D80" s="10">
        <f>D81</f>
        <v>0</v>
      </c>
      <c r="E80" s="10">
        <f t="shared" ref="E80:AY80" si="18">E81</f>
        <v>0</v>
      </c>
      <c r="F80" s="10">
        <f t="shared" si="18"/>
        <v>0</v>
      </c>
      <c r="G80" s="10">
        <f t="shared" si="18"/>
        <v>0</v>
      </c>
      <c r="H80" s="10">
        <f t="shared" si="18"/>
        <v>0</v>
      </c>
      <c r="I80" s="10">
        <f t="shared" si="18"/>
        <v>0</v>
      </c>
      <c r="J80" s="10">
        <f t="shared" si="18"/>
        <v>0</v>
      </c>
      <c r="K80" s="10">
        <f t="shared" si="18"/>
        <v>0</v>
      </c>
      <c r="L80" s="10">
        <f t="shared" si="18"/>
        <v>0</v>
      </c>
      <c r="M80" s="10">
        <f t="shared" si="18"/>
        <v>0</v>
      </c>
      <c r="N80" s="10">
        <f t="shared" si="18"/>
        <v>0</v>
      </c>
      <c r="O80" s="10">
        <f t="shared" si="18"/>
        <v>0</v>
      </c>
      <c r="P80" s="10">
        <f t="shared" si="18"/>
        <v>0</v>
      </c>
      <c r="Q80" s="10">
        <f t="shared" si="18"/>
        <v>0</v>
      </c>
      <c r="R80" s="10">
        <f t="shared" si="18"/>
        <v>0</v>
      </c>
      <c r="S80" s="10">
        <f t="shared" si="18"/>
        <v>0</v>
      </c>
      <c r="T80" s="10">
        <f t="shared" si="18"/>
        <v>0</v>
      </c>
      <c r="U80" s="10">
        <f t="shared" si="18"/>
        <v>0</v>
      </c>
      <c r="V80" s="10">
        <f t="shared" si="18"/>
        <v>0</v>
      </c>
      <c r="W80" s="10">
        <f t="shared" si="18"/>
        <v>0</v>
      </c>
      <c r="X80" s="10">
        <f t="shared" si="18"/>
        <v>0</v>
      </c>
      <c r="Y80" s="10">
        <f t="shared" si="18"/>
        <v>0</v>
      </c>
      <c r="Z80" s="10">
        <f t="shared" si="18"/>
        <v>0</v>
      </c>
      <c r="AA80" s="10">
        <f t="shared" si="18"/>
        <v>0</v>
      </c>
      <c r="AB80" s="10">
        <f t="shared" si="18"/>
        <v>0</v>
      </c>
      <c r="AC80" s="10">
        <f t="shared" si="18"/>
        <v>0</v>
      </c>
      <c r="AD80" s="10">
        <f t="shared" si="18"/>
        <v>0</v>
      </c>
      <c r="AE80" s="10">
        <f t="shared" si="18"/>
        <v>0</v>
      </c>
      <c r="AF80" s="10">
        <f t="shared" si="18"/>
        <v>0</v>
      </c>
      <c r="AG80" s="10">
        <f t="shared" si="18"/>
        <v>0</v>
      </c>
      <c r="AH80" s="10">
        <f t="shared" si="18"/>
        <v>0</v>
      </c>
      <c r="AI80" s="10">
        <f t="shared" si="18"/>
        <v>0</v>
      </c>
      <c r="AJ80" s="10">
        <f t="shared" si="18"/>
        <v>0</v>
      </c>
      <c r="AK80" s="10">
        <f t="shared" si="18"/>
        <v>0</v>
      </c>
      <c r="AL80" s="10">
        <f t="shared" si="18"/>
        <v>0</v>
      </c>
      <c r="AM80" s="10">
        <f t="shared" si="18"/>
        <v>0</v>
      </c>
      <c r="AN80" s="10">
        <f t="shared" si="18"/>
        <v>0</v>
      </c>
      <c r="AO80" s="10">
        <f t="shared" si="18"/>
        <v>0</v>
      </c>
      <c r="AP80" s="10">
        <f t="shared" si="18"/>
        <v>0</v>
      </c>
      <c r="AQ80" s="10">
        <f t="shared" si="18"/>
        <v>0</v>
      </c>
      <c r="AR80" s="10">
        <f t="shared" si="18"/>
        <v>0</v>
      </c>
      <c r="AS80" s="10">
        <f t="shared" si="18"/>
        <v>0</v>
      </c>
      <c r="AT80" s="10">
        <f t="shared" si="18"/>
        <v>0</v>
      </c>
      <c r="AU80" s="10">
        <f t="shared" si="18"/>
        <v>0</v>
      </c>
      <c r="AV80" s="10">
        <f t="shared" si="18"/>
        <v>0</v>
      </c>
      <c r="AW80" s="10">
        <f t="shared" si="18"/>
        <v>0</v>
      </c>
      <c r="AX80" s="10">
        <f t="shared" si="18"/>
        <v>0</v>
      </c>
      <c r="AY80" s="10">
        <f t="shared" si="18"/>
        <v>0</v>
      </c>
    </row>
    <row r="81" spans="1:51" s="18" customFormat="1" ht="22.5" customHeight="1" x14ac:dyDescent="0.2">
      <c r="A81" s="19" t="s">
        <v>166</v>
      </c>
      <c r="B81" s="20" t="s">
        <v>299</v>
      </c>
      <c r="C81" s="14" t="s">
        <v>169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</row>
    <row r="82" spans="1:51" s="11" customFormat="1" ht="27" customHeight="1" x14ac:dyDescent="0.2">
      <c r="A82" s="6" t="s">
        <v>170</v>
      </c>
      <c r="B82" s="7" t="s">
        <v>171</v>
      </c>
      <c r="C82" s="6" t="s">
        <v>76</v>
      </c>
      <c r="D82" s="24">
        <f>SUM(D85:D93)</f>
        <v>0.25</v>
      </c>
      <c r="E82" s="24">
        <f t="shared" ref="E82:AY82" si="19">SUM(E85:E93)</f>
        <v>0.25</v>
      </c>
      <c r="F82" s="24">
        <f t="shared" si="19"/>
        <v>0</v>
      </c>
      <c r="G82" s="24">
        <f t="shared" si="19"/>
        <v>0</v>
      </c>
      <c r="H82" s="24">
        <f t="shared" si="19"/>
        <v>0.5</v>
      </c>
      <c r="I82" s="24">
        <f t="shared" si="19"/>
        <v>0.5</v>
      </c>
      <c r="J82" s="24">
        <f t="shared" si="19"/>
        <v>0</v>
      </c>
      <c r="K82" s="24">
        <f t="shared" si="19"/>
        <v>0</v>
      </c>
      <c r="L82" s="24">
        <f t="shared" si="19"/>
        <v>1.7</v>
      </c>
      <c r="M82" s="24">
        <f t="shared" si="19"/>
        <v>1.7</v>
      </c>
      <c r="N82" s="24">
        <f t="shared" si="19"/>
        <v>0</v>
      </c>
      <c r="O82" s="24">
        <f t="shared" si="19"/>
        <v>0</v>
      </c>
      <c r="P82" s="24">
        <f t="shared" si="19"/>
        <v>0</v>
      </c>
      <c r="Q82" s="24">
        <f t="shared" si="19"/>
        <v>0</v>
      </c>
      <c r="R82" s="24">
        <f t="shared" si="19"/>
        <v>0</v>
      </c>
      <c r="S82" s="24">
        <f t="shared" si="19"/>
        <v>0</v>
      </c>
      <c r="T82" s="24">
        <f t="shared" si="19"/>
        <v>0</v>
      </c>
      <c r="U82" s="24">
        <f t="shared" si="19"/>
        <v>0</v>
      </c>
      <c r="V82" s="24">
        <f t="shared" si="19"/>
        <v>0</v>
      </c>
      <c r="W82" s="24">
        <f t="shared" si="19"/>
        <v>0</v>
      </c>
      <c r="X82" s="24">
        <f t="shared" si="19"/>
        <v>0</v>
      </c>
      <c r="Y82" s="24">
        <f t="shared" si="19"/>
        <v>0</v>
      </c>
      <c r="Z82" s="24">
        <f t="shared" si="19"/>
        <v>0</v>
      </c>
      <c r="AA82" s="24">
        <f t="shared" si="19"/>
        <v>0</v>
      </c>
      <c r="AB82" s="24">
        <f t="shared" si="19"/>
        <v>0</v>
      </c>
      <c r="AC82" s="24">
        <f t="shared" si="19"/>
        <v>0</v>
      </c>
      <c r="AD82" s="24">
        <f t="shared" si="19"/>
        <v>0</v>
      </c>
      <c r="AE82" s="24">
        <f t="shared" si="19"/>
        <v>0</v>
      </c>
      <c r="AF82" s="24">
        <f t="shared" si="19"/>
        <v>0</v>
      </c>
      <c r="AG82" s="24">
        <f t="shared" si="19"/>
        <v>0</v>
      </c>
      <c r="AH82" s="24">
        <f t="shared" si="19"/>
        <v>0</v>
      </c>
      <c r="AI82" s="24">
        <f t="shared" si="19"/>
        <v>0</v>
      </c>
      <c r="AJ82" s="24">
        <f t="shared" si="19"/>
        <v>0</v>
      </c>
      <c r="AK82" s="24">
        <f t="shared" si="19"/>
        <v>0</v>
      </c>
      <c r="AL82" s="24">
        <f t="shared" si="19"/>
        <v>0</v>
      </c>
      <c r="AM82" s="24">
        <f t="shared" si="19"/>
        <v>0</v>
      </c>
      <c r="AN82" s="24">
        <f t="shared" si="19"/>
        <v>0</v>
      </c>
      <c r="AO82" s="24">
        <f t="shared" si="19"/>
        <v>0</v>
      </c>
      <c r="AP82" s="24">
        <f t="shared" si="19"/>
        <v>0</v>
      </c>
      <c r="AQ82" s="24">
        <f t="shared" si="19"/>
        <v>0</v>
      </c>
      <c r="AR82" s="24">
        <f t="shared" si="19"/>
        <v>0</v>
      </c>
      <c r="AS82" s="24">
        <f t="shared" si="19"/>
        <v>0</v>
      </c>
      <c r="AT82" s="24">
        <f t="shared" si="19"/>
        <v>0</v>
      </c>
      <c r="AU82" s="24">
        <f t="shared" si="19"/>
        <v>0</v>
      </c>
      <c r="AV82" s="24">
        <f t="shared" si="19"/>
        <v>0</v>
      </c>
      <c r="AW82" s="24">
        <f t="shared" si="19"/>
        <v>0</v>
      </c>
      <c r="AX82" s="24">
        <f t="shared" si="19"/>
        <v>0</v>
      </c>
      <c r="AY82" s="24">
        <f t="shared" si="19"/>
        <v>0</v>
      </c>
    </row>
    <row r="83" spans="1:51" s="18" customFormat="1" ht="24" customHeight="1" x14ac:dyDescent="0.2">
      <c r="A83" s="19" t="s">
        <v>172</v>
      </c>
      <c r="B83" s="20" t="s">
        <v>306</v>
      </c>
      <c r="C83" s="14" t="s">
        <v>180</v>
      </c>
      <c r="D83" s="25">
        <v>0</v>
      </c>
      <c r="E83" s="25">
        <v>0</v>
      </c>
      <c r="F83" s="25">
        <v>0.4</v>
      </c>
      <c r="G83" s="25">
        <v>0.4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</row>
    <row r="84" spans="1:51" s="18" customFormat="1" ht="19.899999999999999" customHeight="1" x14ac:dyDescent="0.2">
      <c r="A84" s="19" t="s">
        <v>173</v>
      </c>
      <c r="B84" s="20" t="s">
        <v>307</v>
      </c>
      <c r="C84" s="14" t="s">
        <v>308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0.5</v>
      </c>
      <c r="K84" s="25">
        <v>0.5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</row>
    <row r="85" spans="1:51" s="18" customFormat="1" ht="24" customHeight="1" x14ac:dyDescent="0.2">
      <c r="A85" s="19" t="s">
        <v>172</v>
      </c>
      <c r="B85" s="20" t="s">
        <v>309</v>
      </c>
      <c r="C85" s="14" t="s">
        <v>310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</row>
    <row r="86" spans="1:51" s="18" customFormat="1" ht="19.899999999999999" customHeight="1" x14ac:dyDescent="0.2">
      <c r="A86" s="19" t="s">
        <v>173</v>
      </c>
      <c r="B86" s="20" t="s">
        <v>184</v>
      </c>
      <c r="C86" s="14" t="s">
        <v>181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</row>
    <row r="87" spans="1:51" s="18" customFormat="1" ht="30.75" customHeight="1" x14ac:dyDescent="0.2">
      <c r="A87" s="19" t="s">
        <v>267</v>
      </c>
      <c r="B87" s="20" t="s">
        <v>317</v>
      </c>
      <c r="C87" s="19" t="s">
        <v>272</v>
      </c>
      <c r="D87" s="17">
        <v>0.25</v>
      </c>
      <c r="E87" s="17">
        <v>0.25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</row>
    <row r="88" spans="1:51" s="18" customFormat="1" ht="19.899999999999999" customHeight="1" x14ac:dyDescent="0.2">
      <c r="A88" s="19" t="s">
        <v>269</v>
      </c>
      <c r="B88" s="27" t="s">
        <v>318</v>
      </c>
      <c r="C88" s="19" t="s">
        <v>268</v>
      </c>
      <c r="D88" s="17">
        <v>0</v>
      </c>
      <c r="E88" s="17">
        <v>0</v>
      </c>
      <c r="F88" s="17">
        <v>0</v>
      </c>
      <c r="G88" s="17">
        <v>0</v>
      </c>
      <c r="H88" s="17">
        <v>0.5</v>
      </c>
      <c r="I88" s="17">
        <v>0.5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</row>
    <row r="89" spans="1:51" s="18" customFormat="1" ht="19.899999999999999" customHeight="1" x14ac:dyDescent="0.2">
      <c r="A89" s="19" t="s">
        <v>271</v>
      </c>
      <c r="B89" s="27" t="s">
        <v>319</v>
      </c>
      <c r="C89" s="19" t="s">
        <v>270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0.2</v>
      </c>
      <c r="M89" s="17">
        <v>0.2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</row>
    <row r="90" spans="1:51" s="18" customFormat="1" ht="19.899999999999999" customHeight="1" x14ac:dyDescent="0.2">
      <c r="A90" s="19" t="s">
        <v>273</v>
      </c>
      <c r="B90" s="27" t="s">
        <v>320</v>
      </c>
      <c r="C90" s="19" t="s">
        <v>321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0.5</v>
      </c>
      <c r="M90" s="17">
        <v>0.5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</row>
    <row r="91" spans="1:51" s="18" customFormat="1" ht="22.5" customHeight="1" x14ac:dyDescent="0.2">
      <c r="A91" s="19" t="s">
        <v>276</v>
      </c>
      <c r="B91" s="20" t="s">
        <v>274</v>
      </c>
      <c r="C91" s="19" t="s">
        <v>275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</row>
    <row r="92" spans="1:51" s="18" customFormat="1" ht="22.5" customHeight="1" x14ac:dyDescent="0.2">
      <c r="A92" s="19" t="s">
        <v>278</v>
      </c>
      <c r="B92" s="20" t="s">
        <v>131</v>
      </c>
      <c r="C92" s="19" t="s">
        <v>277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</row>
    <row r="93" spans="1:51" s="18" customFormat="1" ht="22.5" customHeight="1" x14ac:dyDescent="0.2">
      <c r="A93" s="19" t="s">
        <v>322</v>
      </c>
      <c r="B93" s="20" t="s">
        <v>138</v>
      </c>
      <c r="C93" s="19" t="s">
        <v>279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</row>
    <row r="94" spans="1:51" s="11" customFormat="1" ht="19.899999999999999" customHeight="1" x14ac:dyDescent="0.2">
      <c r="A94" s="6" t="s">
        <v>174</v>
      </c>
      <c r="B94" s="7" t="s">
        <v>175</v>
      </c>
      <c r="C94" s="6" t="s">
        <v>76</v>
      </c>
      <c r="D94" s="24">
        <f>SUM(D95:D106)</f>
        <v>0</v>
      </c>
      <c r="E94" s="24">
        <f t="shared" ref="E94:AY94" si="20">SUM(E95:E106)</f>
        <v>0</v>
      </c>
      <c r="F94" s="24">
        <f t="shared" si="20"/>
        <v>0</v>
      </c>
      <c r="G94" s="24">
        <f t="shared" si="20"/>
        <v>0</v>
      </c>
      <c r="H94" s="24">
        <f t="shared" si="20"/>
        <v>0</v>
      </c>
      <c r="I94" s="24">
        <f t="shared" si="20"/>
        <v>0</v>
      </c>
      <c r="J94" s="24">
        <f t="shared" si="20"/>
        <v>0</v>
      </c>
      <c r="K94" s="24">
        <f t="shared" si="20"/>
        <v>0</v>
      </c>
      <c r="L94" s="24">
        <f t="shared" si="20"/>
        <v>0</v>
      </c>
      <c r="M94" s="24">
        <f t="shared" si="20"/>
        <v>0</v>
      </c>
      <c r="N94" s="24">
        <f t="shared" si="20"/>
        <v>0</v>
      </c>
      <c r="O94" s="24">
        <f t="shared" si="20"/>
        <v>0</v>
      </c>
      <c r="P94" s="24">
        <f t="shared" si="20"/>
        <v>0</v>
      </c>
      <c r="Q94" s="24">
        <f t="shared" si="20"/>
        <v>0</v>
      </c>
      <c r="R94" s="24">
        <f t="shared" si="20"/>
        <v>0</v>
      </c>
      <c r="S94" s="24">
        <f t="shared" si="20"/>
        <v>0</v>
      </c>
      <c r="T94" s="24">
        <f t="shared" si="20"/>
        <v>0</v>
      </c>
      <c r="U94" s="24">
        <f t="shared" si="20"/>
        <v>0</v>
      </c>
      <c r="V94" s="24">
        <f t="shared" si="20"/>
        <v>0</v>
      </c>
      <c r="W94" s="24">
        <f t="shared" si="20"/>
        <v>0</v>
      </c>
      <c r="X94" s="24">
        <f t="shared" si="20"/>
        <v>0</v>
      </c>
      <c r="Y94" s="24">
        <f t="shared" si="20"/>
        <v>0</v>
      </c>
      <c r="Z94" s="24">
        <f t="shared" si="20"/>
        <v>0</v>
      </c>
      <c r="AA94" s="24">
        <f t="shared" si="20"/>
        <v>0</v>
      </c>
      <c r="AB94" s="24">
        <f t="shared" si="20"/>
        <v>0</v>
      </c>
      <c r="AC94" s="24">
        <f t="shared" si="20"/>
        <v>0</v>
      </c>
      <c r="AD94" s="24">
        <f t="shared" si="20"/>
        <v>0</v>
      </c>
      <c r="AE94" s="24">
        <f t="shared" si="20"/>
        <v>0</v>
      </c>
      <c r="AF94" s="24">
        <f t="shared" si="20"/>
        <v>0</v>
      </c>
      <c r="AG94" s="24">
        <f t="shared" si="20"/>
        <v>0</v>
      </c>
      <c r="AH94" s="24">
        <f t="shared" si="20"/>
        <v>0</v>
      </c>
      <c r="AI94" s="24">
        <f t="shared" si="20"/>
        <v>0</v>
      </c>
      <c r="AJ94" s="24">
        <f t="shared" si="20"/>
        <v>0</v>
      </c>
      <c r="AK94" s="24">
        <f t="shared" si="20"/>
        <v>0</v>
      </c>
      <c r="AL94" s="24">
        <f t="shared" si="20"/>
        <v>0</v>
      </c>
      <c r="AM94" s="24">
        <f t="shared" si="20"/>
        <v>0</v>
      </c>
      <c r="AN94" s="24">
        <f t="shared" si="20"/>
        <v>0</v>
      </c>
      <c r="AO94" s="24">
        <f t="shared" si="20"/>
        <v>0</v>
      </c>
      <c r="AP94" s="24">
        <f t="shared" si="20"/>
        <v>0</v>
      </c>
      <c r="AQ94" s="24">
        <f t="shared" si="20"/>
        <v>0</v>
      </c>
      <c r="AR94" s="24">
        <f t="shared" si="20"/>
        <v>0</v>
      </c>
      <c r="AS94" s="24">
        <f t="shared" si="20"/>
        <v>0</v>
      </c>
      <c r="AT94" s="24">
        <f t="shared" si="20"/>
        <v>1.078593111053078</v>
      </c>
      <c r="AU94" s="24">
        <f t="shared" si="20"/>
        <v>1.078593111053078</v>
      </c>
      <c r="AV94" s="24">
        <f t="shared" si="20"/>
        <v>18.390000000000008</v>
      </c>
      <c r="AW94" s="24">
        <f t="shared" si="20"/>
        <v>18.390000000000008</v>
      </c>
      <c r="AX94" s="24">
        <f t="shared" si="20"/>
        <v>0</v>
      </c>
      <c r="AY94" s="24">
        <f t="shared" si="20"/>
        <v>0</v>
      </c>
    </row>
    <row r="95" spans="1:51" s="18" customFormat="1" ht="19.899999999999999" customHeight="1" x14ac:dyDescent="0.2">
      <c r="A95" s="19" t="s">
        <v>176</v>
      </c>
      <c r="B95" s="20" t="s">
        <v>177</v>
      </c>
      <c r="C95" s="14" t="s">
        <v>182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</row>
    <row r="96" spans="1:51" s="18" customFormat="1" ht="19.899999999999999" customHeight="1" x14ac:dyDescent="0.2">
      <c r="A96" s="19" t="s">
        <v>178</v>
      </c>
      <c r="B96" s="20" t="s">
        <v>179</v>
      </c>
      <c r="C96" s="14" t="s">
        <v>183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</row>
    <row r="97" spans="1:51" s="18" customFormat="1" ht="19.899999999999999" customHeight="1" x14ac:dyDescent="0.2">
      <c r="A97" s="19" t="s">
        <v>280</v>
      </c>
      <c r="B97" s="20" t="s">
        <v>300</v>
      </c>
      <c r="C97" s="14" t="s">
        <v>301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</row>
    <row r="98" spans="1:51" s="18" customFormat="1" ht="19.899999999999999" customHeight="1" x14ac:dyDescent="0.2">
      <c r="A98" s="19" t="s">
        <v>282</v>
      </c>
      <c r="B98" s="20" t="s">
        <v>302</v>
      </c>
      <c r="C98" s="14" t="s">
        <v>303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</row>
    <row r="99" spans="1:51" s="18" customFormat="1" ht="22.5" customHeight="1" x14ac:dyDescent="0.2">
      <c r="A99" s="19" t="s">
        <v>284</v>
      </c>
      <c r="B99" s="20" t="s">
        <v>135</v>
      </c>
      <c r="C99" s="19" t="s">
        <v>281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6.8000000000000034</v>
      </c>
      <c r="AW99" s="17">
        <v>6.8000000000000034</v>
      </c>
      <c r="AX99" s="17">
        <v>0</v>
      </c>
      <c r="AY99" s="17">
        <v>0</v>
      </c>
    </row>
    <row r="100" spans="1:51" s="18" customFormat="1" ht="22.5" customHeight="1" x14ac:dyDescent="0.2">
      <c r="A100" s="19" t="s">
        <v>286</v>
      </c>
      <c r="B100" s="20" t="s">
        <v>133</v>
      </c>
      <c r="C100" s="19" t="s">
        <v>283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4.1000000000000041</v>
      </c>
      <c r="AW100" s="17">
        <v>4.1000000000000041</v>
      </c>
      <c r="AX100" s="17">
        <v>0</v>
      </c>
      <c r="AY100" s="17">
        <v>0</v>
      </c>
    </row>
    <row r="101" spans="1:51" s="18" customFormat="1" ht="22.5" customHeight="1" x14ac:dyDescent="0.2">
      <c r="A101" s="19" t="s">
        <v>288</v>
      </c>
      <c r="B101" s="20" t="s">
        <v>185</v>
      </c>
      <c r="C101" s="19" t="s">
        <v>285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0.95000000000000029</v>
      </c>
      <c r="AW101" s="17">
        <v>0.95000000000000029</v>
      </c>
      <c r="AX101" s="17">
        <v>0</v>
      </c>
      <c r="AY101" s="17">
        <v>0</v>
      </c>
    </row>
    <row r="102" spans="1:51" s="18" customFormat="1" ht="22.5" customHeight="1" x14ac:dyDescent="0.2">
      <c r="A102" s="19" t="s">
        <v>290</v>
      </c>
      <c r="B102" s="20" t="s">
        <v>134</v>
      </c>
      <c r="C102" s="19" t="s">
        <v>287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1.2</v>
      </c>
      <c r="AW102" s="17">
        <v>1.2</v>
      </c>
      <c r="AX102" s="17">
        <v>0</v>
      </c>
      <c r="AY102" s="17">
        <v>0</v>
      </c>
    </row>
    <row r="103" spans="1:51" s="18" customFormat="1" ht="22.5" customHeight="1" x14ac:dyDescent="0.2">
      <c r="A103" s="19" t="s">
        <v>292</v>
      </c>
      <c r="B103" s="20" t="s">
        <v>132</v>
      </c>
      <c r="C103" s="19" t="s">
        <v>289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4.5</v>
      </c>
      <c r="AW103" s="17">
        <v>4.5</v>
      </c>
      <c r="AX103" s="17">
        <v>0</v>
      </c>
      <c r="AY103" s="17">
        <v>0</v>
      </c>
    </row>
    <row r="104" spans="1:51" s="18" customFormat="1" ht="12.75" x14ac:dyDescent="0.2">
      <c r="A104" s="19" t="s">
        <v>294</v>
      </c>
      <c r="B104" s="20" t="s">
        <v>136</v>
      </c>
      <c r="C104" s="19" t="s">
        <v>291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0.84</v>
      </c>
      <c r="AW104" s="17">
        <v>0.84</v>
      </c>
      <c r="AX104" s="17">
        <v>0</v>
      </c>
      <c r="AY104" s="17">
        <v>0</v>
      </c>
    </row>
    <row r="105" spans="1:51" s="18" customFormat="1" ht="12.75" x14ac:dyDescent="0.2">
      <c r="A105" s="19" t="s">
        <v>304</v>
      </c>
      <c r="B105" s="20" t="s">
        <v>137</v>
      </c>
      <c r="C105" s="19" t="s">
        <v>293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0.84</v>
      </c>
      <c r="AU105" s="17">
        <v>0.84</v>
      </c>
      <c r="AV105" s="17">
        <v>0</v>
      </c>
      <c r="AW105" s="17">
        <v>0</v>
      </c>
      <c r="AX105" s="17">
        <v>0</v>
      </c>
      <c r="AY105" s="17">
        <v>0</v>
      </c>
    </row>
    <row r="106" spans="1:51" s="18" customFormat="1" ht="12.75" x14ac:dyDescent="0.2">
      <c r="A106" s="19" t="s">
        <v>305</v>
      </c>
      <c r="B106" s="20" t="s">
        <v>295</v>
      </c>
      <c r="C106" s="19" t="s">
        <v>296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0.23859311105307798</v>
      </c>
      <c r="AU106" s="17">
        <v>0.23859311105307798</v>
      </c>
      <c r="AV106" s="17">
        <v>0</v>
      </c>
      <c r="AW106" s="17">
        <v>0</v>
      </c>
      <c r="AX106" s="17">
        <v>0</v>
      </c>
      <c r="AY106" s="17">
        <v>0</v>
      </c>
    </row>
    <row r="107" spans="1:51" x14ac:dyDescent="0.25">
      <c r="A107" s="12"/>
    </row>
  </sheetData>
  <mergeCells count="48">
    <mergeCell ref="AR15:AS15"/>
    <mergeCell ref="AT15:AU15"/>
    <mergeCell ref="AV15:AW15"/>
    <mergeCell ref="AX15:AY15"/>
    <mergeCell ref="AH15:AI15"/>
    <mergeCell ref="AJ15:AK15"/>
    <mergeCell ref="AL15:AM15"/>
    <mergeCell ref="AN15:AO15"/>
    <mergeCell ref="AP15:AQ15"/>
    <mergeCell ref="X15:Y15"/>
    <mergeCell ref="Z15:AA15"/>
    <mergeCell ref="AB15:AC15"/>
    <mergeCell ref="AD15:AE15"/>
    <mergeCell ref="AF15:AG15"/>
    <mergeCell ref="N15:O15"/>
    <mergeCell ref="P15:Q15"/>
    <mergeCell ref="R15:S15"/>
    <mergeCell ref="T15:U15"/>
    <mergeCell ref="V15:W15"/>
    <mergeCell ref="A13:A16"/>
    <mergeCell ref="B13:B16"/>
    <mergeCell ref="C13:C16"/>
    <mergeCell ref="D13:AY13"/>
    <mergeCell ref="D14:U14"/>
    <mergeCell ref="V14:AE14"/>
    <mergeCell ref="AF14:AI14"/>
    <mergeCell ref="AJ14:AM14"/>
    <mergeCell ref="AN14:AS14"/>
    <mergeCell ref="AT14:AW14"/>
    <mergeCell ref="AX14:AY14"/>
    <mergeCell ref="D15:E15"/>
    <mergeCell ref="F15:G15"/>
    <mergeCell ref="H15:I15"/>
    <mergeCell ref="J15:K15"/>
    <mergeCell ref="L15:M15"/>
    <mergeCell ref="O2:P2"/>
    <mergeCell ref="A9:AY9"/>
    <mergeCell ref="AW1:AY1"/>
    <mergeCell ref="M2:N2"/>
    <mergeCell ref="AW2:AY2"/>
    <mergeCell ref="AW3:AY3"/>
    <mergeCell ref="A4:AY4"/>
    <mergeCell ref="A11:AY11"/>
    <mergeCell ref="A12:AU12"/>
    <mergeCell ref="A5:AY5"/>
    <mergeCell ref="A7:AY7"/>
    <mergeCell ref="A8:AY8"/>
    <mergeCell ref="A10:AY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1.2026г.</vt:lpstr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2019-04-11T10:46:02Z</cp:lastPrinted>
  <dcterms:created xsi:type="dcterms:W3CDTF">2017-02-22T03:25:34Z</dcterms:created>
  <dcterms:modified xsi:type="dcterms:W3CDTF">2022-02-28T11:28:44Z</dcterms:modified>
</cp:coreProperties>
</file>